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lav-buh\Desktop\новый ИП NURKEN\"/>
    </mc:Choice>
  </mc:AlternateContent>
  <xr:revisionPtr revIDLastSave="0" documentId="13_ncr:1_{18170C7B-3836-41E5-8F00-662220A5CAB2}" xr6:coauthVersionLast="47" xr6:coauthVersionMax="47" xr10:uidLastSave="{00000000-0000-0000-0000-000000000000}"/>
  <bookViews>
    <workbookView xWindow="-120" yWindow="-120" windowWidth="20730" windowHeight="11160" xr2:uid="{E528623D-3039-4AD4-9FD9-E63A866EC8A7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52" i="1" l="1"/>
  <c r="Z62" i="1"/>
  <c r="AC62" i="1" s="1"/>
  <c r="Z60" i="1"/>
  <c r="AC60" i="1" s="1"/>
  <c r="AC59" i="1"/>
  <c r="AC58" i="1"/>
  <c r="Z56" i="1"/>
  <c r="AC51" i="1"/>
  <c r="AC49" i="1"/>
  <c r="AC48" i="1"/>
  <c r="AC47" i="1"/>
  <c r="AC45" i="1"/>
  <c r="Z44" i="1"/>
  <c r="AC41" i="1"/>
  <c r="Z36" i="1"/>
  <c r="AC31" i="1"/>
  <c r="AC29" i="1"/>
  <c r="AC26" i="1"/>
  <c r="AC22" i="1"/>
  <c r="Z17" i="1"/>
  <c r="Z6" i="1"/>
  <c r="AC6" i="1" s="1"/>
  <c r="AC61" i="1"/>
  <c r="AC56" i="1"/>
  <c r="AC55" i="1"/>
  <c r="AC54" i="1"/>
  <c r="AC53" i="1"/>
  <c r="AC50" i="1"/>
  <c r="AC46" i="1"/>
  <c r="AC44" i="1"/>
  <c r="AC43" i="1"/>
  <c r="AC42" i="1"/>
  <c r="AC40" i="1"/>
  <c r="AC39" i="1"/>
  <c r="AC38" i="1"/>
  <c r="AC37" i="1"/>
  <c r="AC36" i="1"/>
  <c r="AC35" i="1"/>
  <c r="AC27" i="1"/>
  <c r="AC25" i="1"/>
  <c r="AC24" i="1"/>
  <c r="AC23" i="1"/>
  <c r="AC21" i="1"/>
  <c r="AC20" i="1"/>
  <c r="AC18" i="1"/>
  <c r="AC17" i="1"/>
  <c r="AC16" i="1"/>
  <c r="AC15" i="1"/>
  <c r="AC14" i="1"/>
  <c r="AC12" i="1"/>
  <c r="AC11" i="1"/>
  <c r="AC9" i="1"/>
  <c r="AC8" i="1"/>
  <c r="AC7" i="1"/>
  <c r="Y62" i="1"/>
  <c r="Y61" i="1"/>
  <c r="Y60" i="1"/>
  <c r="Y59" i="1"/>
  <c r="Y58" i="1"/>
  <c r="Y56" i="1"/>
  <c r="Y55" i="1"/>
  <c r="Y54" i="1"/>
  <c r="Y53" i="1"/>
  <c r="Y51" i="1"/>
  <c r="Y50" i="1"/>
  <c r="Y49" i="1"/>
  <c r="Y48" i="1"/>
  <c r="Y47" i="1"/>
  <c r="Y46" i="1"/>
  <c r="Y45" i="1"/>
  <c r="Y44" i="1"/>
  <c r="Y42" i="1"/>
  <c r="Y41" i="1"/>
  <c r="Y40" i="1"/>
  <c r="Y39" i="1"/>
  <c r="Y38" i="1"/>
  <c r="Y37" i="1"/>
  <c r="Y36" i="1"/>
  <c r="Y35" i="1"/>
  <c r="Y31" i="1"/>
  <c r="Y29" i="1"/>
  <c r="Y27" i="1"/>
  <c r="Y26" i="1"/>
  <c r="Y25" i="1"/>
  <c r="Y24" i="1"/>
  <c r="Y23" i="1"/>
  <c r="Y22" i="1"/>
  <c r="Y21" i="1"/>
  <c r="Y20" i="1"/>
  <c r="Y18" i="1"/>
  <c r="Y17" i="1"/>
  <c r="Y16" i="1"/>
  <c r="Y15" i="1"/>
  <c r="Y14" i="1"/>
  <c r="Y12" i="1"/>
  <c r="Y11" i="1"/>
  <c r="Y9" i="1"/>
  <c r="Y8" i="1"/>
  <c r="Y7" i="1"/>
  <c r="Y6" i="1"/>
  <c r="R7" i="1"/>
  <c r="U7" i="1" s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3" i="1"/>
  <c r="R54" i="1"/>
  <c r="R55" i="1"/>
  <c r="R56" i="1"/>
  <c r="R57" i="1"/>
  <c r="D57" i="1" s="1"/>
  <c r="G57" i="1" s="1"/>
  <c r="R58" i="1"/>
  <c r="R59" i="1"/>
  <c r="R60" i="1"/>
  <c r="R61" i="1"/>
  <c r="R62" i="1"/>
  <c r="R6" i="1"/>
  <c r="U6" i="1" s="1"/>
  <c r="D6" i="1"/>
  <c r="K6" i="1"/>
  <c r="M6" i="1" s="1"/>
  <c r="K62" i="1"/>
  <c r="K61" i="1"/>
  <c r="K60" i="1"/>
  <c r="K59" i="1"/>
  <c r="K58" i="1"/>
  <c r="K57" i="1"/>
  <c r="K56" i="1"/>
  <c r="K55" i="1"/>
  <c r="K54" i="1"/>
  <c r="K53" i="1"/>
  <c r="K51" i="1"/>
  <c r="K50" i="1"/>
  <c r="K49" i="1"/>
  <c r="K48" i="1"/>
  <c r="M48" i="1" s="1"/>
  <c r="K47" i="1"/>
  <c r="M47" i="1" s="1"/>
  <c r="K46" i="1"/>
  <c r="M46" i="1" s="1"/>
  <c r="K45" i="1"/>
  <c r="M45" i="1" s="1"/>
  <c r="K44" i="1"/>
  <c r="M44" i="1" s="1"/>
  <c r="K43" i="1"/>
  <c r="M43" i="1" s="1"/>
  <c r="K42" i="1"/>
  <c r="M42" i="1" s="1"/>
  <c r="K41" i="1"/>
  <c r="K40" i="1"/>
  <c r="K39" i="1"/>
  <c r="K38" i="1"/>
  <c r="K37" i="1"/>
  <c r="K36" i="1"/>
  <c r="M36" i="1" s="1"/>
  <c r="K35" i="1"/>
  <c r="M35" i="1" s="1"/>
  <c r="K34" i="1"/>
  <c r="M34" i="1" s="1"/>
  <c r="K33" i="1"/>
  <c r="M33" i="1" s="1"/>
  <c r="K32" i="1"/>
  <c r="M32" i="1" s="1"/>
  <c r="K31" i="1"/>
  <c r="M31" i="1" s="1"/>
  <c r="K30" i="1"/>
  <c r="M30" i="1" s="1"/>
  <c r="K29" i="1"/>
  <c r="M29" i="1" s="1"/>
  <c r="K28" i="1"/>
  <c r="M28" i="1" s="1"/>
  <c r="K27" i="1"/>
  <c r="M27" i="1" s="1"/>
  <c r="K26" i="1"/>
  <c r="M26" i="1" s="1"/>
  <c r="K25" i="1"/>
  <c r="M25" i="1" s="1"/>
  <c r="K24" i="1"/>
  <c r="M24" i="1" s="1"/>
  <c r="K23" i="1"/>
  <c r="M23" i="1" s="1"/>
  <c r="K22" i="1"/>
  <c r="M22" i="1" s="1"/>
  <c r="K21" i="1"/>
  <c r="M21" i="1" s="1"/>
  <c r="K20" i="1"/>
  <c r="M20" i="1" s="1"/>
  <c r="K19" i="1"/>
  <c r="M19" i="1" s="1"/>
  <c r="K18" i="1"/>
  <c r="M18" i="1" s="1"/>
  <c r="K17" i="1"/>
  <c r="M17" i="1" s="1"/>
  <c r="K16" i="1"/>
  <c r="M16" i="1" s="1"/>
  <c r="K15" i="1"/>
  <c r="M15" i="1" s="1"/>
  <c r="K14" i="1"/>
  <c r="M14" i="1" s="1"/>
  <c r="K13" i="1"/>
  <c r="M13" i="1" s="1"/>
  <c r="K12" i="1"/>
  <c r="M12" i="1" s="1"/>
  <c r="K11" i="1"/>
  <c r="M11" i="1" s="1"/>
  <c r="K10" i="1"/>
  <c r="M10" i="1" s="1"/>
  <c r="K9" i="1"/>
  <c r="M9" i="1" s="1"/>
  <c r="K8" i="1"/>
  <c r="M8" i="1" s="1"/>
  <c r="K7" i="1"/>
  <c r="M62" i="1"/>
  <c r="M61" i="1"/>
  <c r="M59" i="1"/>
  <c r="M58" i="1"/>
  <c r="M57" i="1"/>
  <c r="M56" i="1"/>
  <c r="M50" i="1"/>
  <c r="M49" i="1"/>
  <c r="M41" i="1"/>
  <c r="M40" i="1"/>
  <c r="M39" i="1"/>
  <c r="M38" i="1"/>
  <c r="M37" i="1"/>
  <c r="M60" i="1"/>
  <c r="M55" i="1"/>
  <c r="M54" i="1"/>
  <c r="M53" i="1"/>
  <c r="M51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4" i="1"/>
  <c r="Q45" i="1"/>
  <c r="Q46" i="1"/>
  <c r="Q47" i="1"/>
  <c r="Q48" i="1"/>
  <c r="Q49" i="1"/>
  <c r="Q50" i="1"/>
  <c r="Q51" i="1"/>
  <c r="Q53" i="1"/>
  <c r="Q54" i="1"/>
  <c r="Q55" i="1"/>
  <c r="Q56" i="1"/>
  <c r="Q57" i="1"/>
  <c r="Q58" i="1"/>
  <c r="Q59" i="1"/>
  <c r="Q60" i="1"/>
  <c r="Q61" i="1"/>
  <c r="Q62" i="1"/>
  <c r="U35" i="1" l="1"/>
  <c r="D35" i="1"/>
  <c r="G35" i="1" s="1"/>
  <c r="U36" i="1"/>
  <c r="D36" i="1"/>
  <c r="G36" i="1" s="1"/>
  <c r="U37" i="1"/>
  <c r="D37" i="1"/>
  <c r="G37" i="1" s="1"/>
  <c r="U38" i="1"/>
  <c r="D38" i="1"/>
  <c r="G38" i="1" s="1"/>
  <c r="U39" i="1"/>
  <c r="D39" i="1"/>
  <c r="G39" i="1" s="1"/>
  <c r="U40" i="1"/>
  <c r="D40" i="1"/>
  <c r="G40" i="1" s="1"/>
  <c r="U41" i="1"/>
  <c r="D41" i="1"/>
  <c r="G41" i="1" s="1"/>
  <c r="U42" i="1"/>
  <c r="D42" i="1"/>
  <c r="G42" i="1" s="1"/>
  <c r="U44" i="1"/>
  <c r="D44" i="1"/>
  <c r="G44" i="1" s="1"/>
  <c r="U45" i="1"/>
  <c r="D45" i="1"/>
  <c r="G45" i="1" s="1"/>
  <c r="U46" i="1"/>
  <c r="D46" i="1"/>
  <c r="G46" i="1" s="1"/>
  <c r="U47" i="1"/>
  <c r="D47" i="1"/>
  <c r="G47" i="1" s="1"/>
  <c r="U48" i="1"/>
  <c r="D48" i="1"/>
  <c r="G48" i="1" s="1"/>
  <c r="U49" i="1"/>
  <c r="D49" i="1"/>
  <c r="G49" i="1" s="1"/>
  <c r="U50" i="1"/>
  <c r="D50" i="1"/>
  <c r="G50" i="1" s="1"/>
  <c r="U51" i="1"/>
  <c r="D51" i="1"/>
  <c r="G51" i="1" s="1"/>
  <c r="U53" i="1"/>
  <c r="D53" i="1"/>
  <c r="G53" i="1" s="1"/>
  <c r="U54" i="1"/>
  <c r="D54" i="1"/>
  <c r="G54" i="1" s="1"/>
  <c r="U55" i="1"/>
  <c r="D55" i="1"/>
  <c r="G55" i="1" s="1"/>
  <c r="U56" i="1"/>
  <c r="D56" i="1"/>
  <c r="G56" i="1" s="1"/>
  <c r="U58" i="1"/>
  <c r="D58" i="1"/>
  <c r="G58" i="1" s="1"/>
  <c r="U59" i="1"/>
  <c r="D59" i="1"/>
  <c r="G59" i="1" s="1"/>
  <c r="U60" i="1"/>
  <c r="D60" i="1"/>
  <c r="G60" i="1" s="1"/>
  <c r="U61" i="1"/>
  <c r="D61" i="1"/>
  <c r="G61" i="1" s="1"/>
  <c r="U62" i="1"/>
  <c r="D62" i="1"/>
  <c r="G62" i="1" s="1"/>
  <c r="V43" i="1"/>
  <c r="Y43" i="1" s="1"/>
  <c r="U43" i="1"/>
  <c r="V57" i="1"/>
  <c r="U57" i="1"/>
  <c r="D8" i="1"/>
  <c r="G8" i="1" s="1"/>
  <c r="U8" i="1"/>
  <c r="D9" i="1"/>
  <c r="G9" i="1" s="1"/>
  <c r="U9" i="1"/>
  <c r="V10" i="1"/>
  <c r="D10" i="1"/>
  <c r="G10" i="1" s="1"/>
  <c r="U10" i="1"/>
  <c r="D11" i="1"/>
  <c r="G11" i="1" s="1"/>
  <c r="U11" i="1"/>
  <c r="D12" i="1"/>
  <c r="G12" i="1" s="1"/>
  <c r="U12" i="1"/>
  <c r="D13" i="1"/>
  <c r="G13" i="1" s="1"/>
  <c r="V13" i="1"/>
  <c r="U13" i="1"/>
  <c r="D14" i="1"/>
  <c r="G14" i="1" s="1"/>
  <c r="U14" i="1"/>
  <c r="D15" i="1"/>
  <c r="G15" i="1" s="1"/>
  <c r="U15" i="1"/>
  <c r="D16" i="1"/>
  <c r="G16" i="1" s="1"/>
  <c r="U16" i="1"/>
  <c r="U17" i="1"/>
  <c r="D17" i="1"/>
  <c r="G17" i="1" s="1"/>
  <c r="U18" i="1"/>
  <c r="D18" i="1"/>
  <c r="G18" i="1" s="1"/>
  <c r="V19" i="1"/>
  <c r="U19" i="1"/>
  <c r="D19" i="1"/>
  <c r="G19" i="1" s="1"/>
  <c r="U20" i="1"/>
  <c r="D20" i="1"/>
  <c r="G20" i="1" s="1"/>
  <c r="U21" i="1"/>
  <c r="D21" i="1"/>
  <c r="G21" i="1" s="1"/>
  <c r="U22" i="1"/>
  <c r="D22" i="1"/>
  <c r="G22" i="1" s="1"/>
  <c r="U23" i="1"/>
  <c r="D23" i="1"/>
  <c r="G23" i="1" s="1"/>
  <c r="U24" i="1"/>
  <c r="D24" i="1"/>
  <c r="G24" i="1" s="1"/>
  <c r="U25" i="1"/>
  <c r="D25" i="1"/>
  <c r="G25" i="1" s="1"/>
  <c r="D26" i="1"/>
  <c r="G26" i="1" s="1"/>
  <c r="U26" i="1"/>
  <c r="U27" i="1"/>
  <c r="D27" i="1"/>
  <c r="U28" i="1"/>
  <c r="V28" i="1"/>
  <c r="D28" i="1"/>
  <c r="G28" i="1" s="1"/>
  <c r="U29" i="1"/>
  <c r="D29" i="1"/>
  <c r="G29" i="1" s="1"/>
  <c r="V30" i="1"/>
  <c r="U30" i="1"/>
  <c r="D30" i="1"/>
  <c r="G30" i="1" s="1"/>
  <c r="U31" i="1"/>
  <c r="D31" i="1"/>
  <c r="G31" i="1" s="1"/>
  <c r="V32" i="1"/>
  <c r="U32" i="1"/>
  <c r="D32" i="1"/>
  <c r="G32" i="1" s="1"/>
  <c r="V33" i="1"/>
  <c r="U33" i="1"/>
  <c r="D33" i="1"/>
  <c r="G33" i="1" s="1"/>
  <c r="V34" i="1"/>
  <c r="U34" i="1"/>
  <c r="D34" i="1"/>
  <c r="G34" i="1" s="1"/>
  <c r="Y57" i="1"/>
  <c r="AC57" i="1"/>
  <c r="M7" i="1"/>
  <c r="M63" i="1" s="1"/>
  <c r="K63" i="1"/>
  <c r="Q7" i="1"/>
  <c r="D7" i="1"/>
  <c r="G7" i="1" s="1"/>
  <c r="Q43" i="1"/>
  <c r="D43" i="1"/>
  <c r="G43" i="1" s="1"/>
  <c r="Q6" i="1"/>
  <c r="G6" i="1"/>
  <c r="AC10" i="1" l="1"/>
  <c r="Y10" i="1"/>
  <c r="AC13" i="1"/>
  <c r="Y13" i="1"/>
  <c r="AC19" i="1"/>
  <c r="Y19" i="1"/>
  <c r="AC28" i="1"/>
  <c r="Y28" i="1"/>
  <c r="AC30" i="1"/>
  <c r="Y30" i="1"/>
  <c r="AC32" i="1"/>
  <c r="Y32" i="1"/>
  <c r="AC33" i="1"/>
  <c r="Y33" i="1"/>
  <c r="AC34" i="1"/>
  <c r="Y34" i="1"/>
  <c r="U63" i="1"/>
  <c r="Q63" i="1"/>
  <c r="AC63" i="1" l="1"/>
  <c r="Y63" i="1"/>
</calcChain>
</file>

<file path=xl/sharedStrings.xml><?xml version="1.0" encoding="utf-8"?>
<sst xmlns="http://schemas.openxmlformats.org/spreadsheetml/2006/main" count="369" uniqueCount="76">
  <si>
    <t>Наименование</t>
  </si>
  <si>
    <t>Хлеб пшеничный</t>
  </si>
  <si>
    <t>Хлеб ржаной</t>
  </si>
  <si>
    <t>Мука пшеничная</t>
  </si>
  <si>
    <t>Пшено</t>
  </si>
  <si>
    <t>Гречка</t>
  </si>
  <si>
    <t>Перловка</t>
  </si>
  <si>
    <t>Манная</t>
  </si>
  <si>
    <t>Овсяная крупа</t>
  </si>
  <si>
    <t>Рис</t>
  </si>
  <si>
    <t>Горох</t>
  </si>
  <si>
    <t>Маш</t>
  </si>
  <si>
    <t>Макаронные изделия</t>
  </si>
  <si>
    <t>Картофель</t>
  </si>
  <si>
    <t>Помидоры</t>
  </si>
  <si>
    <t>Огурцы</t>
  </si>
  <si>
    <t>Капуста</t>
  </si>
  <si>
    <t>Капуста квашенная</t>
  </si>
  <si>
    <t>Свекла</t>
  </si>
  <si>
    <t>Морковь</t>
  </si>
  <si>
    <t>Лук</t>
  </si>
  <si>
    <t>Апельсины</t>
  </si>
  <si>
    <t>Мандарины</t>
  </si>
  <si>
    <t xml:space="preserve">Яблоки </t>
  </si>
  <si>
    <t>Фрукты сухие</t>
  </si>
  <si>
    <t>Сок яблочный (литр)</t>
  </si>
  <si>
    <t>Сок абрикосовый (литр)</t>
  </si>
  <si>
    <t>Конфеты карамель</t>
  </si>
  <si>
    <t>Вафли</t>
  </si>
  <si>
    <t>Пряники</t>
  </si>
  <si>
    <t>Печенье</t>
  </si>
  <si>
    <t>Сахар</t>
  </si>
  <si>
    <t>Масло сливочное</t>
  </si>
  <si>
    <t>Масло растительное (литр)</t>
  </si>
  <si>
    <t>Яйцо (штук)</t>
  </si>
  <si>
    <t>Молоко (литр)</t>
  </si>
  <si>
    <t>Кефир</t>
  </si>
  <si>
    <t>Творог</t>
  </si>
  <si>
    <t>Мясо баранина</t>
  </si>
  <si>
    <t>Мясо говядина</t>
  </si>
  <si>
    <t>Мясо конина</t>
  </si>
  <si>
    <t>Окарочка</t>
  </si>
  <si>
    <t>Свежезамороженная рыба</t>
  </si>
  <si>
    <t>Сметана (кг)</t>
  </si>
  <si>
    <t>Сыр</t>
  </si>
  <si>
    <t>Чай</t>
  </si>
  <si>
    <t>Кофе</t>
  </si>
  <si>
    <t>Какао</t>
  </si>
  <si>
    <t>Соль</t>
  </si>
  <si>
    <t>Лавровый лист</t>
  </si>
  <si>
    <t>Черный перец (гр.)</t>
  </si>
  <si>
    <t>Томатная паста</t>
  </si>
  <si>
    <t>Дрожжи</t>
  </si>
  <si>
    <t>Итого</t>
  </si>
  <si>
    <t>Норма на одного ребенка (граммов в день)</t>
  </si>
  <si>
    <t>Цена за 1 кг</t>
  </si>
  <si>
    <t>Сумма</t>
  </si>
  <si>
    <t>№ п/п</t>
  </si>
  <si>
    <t>Горошек зеленый</t>
  </si>
  <si>
    <t>Фасоль</t>
  </si>
  <si>
    <t>Груша</t>
  </si>
  <si>
    <t>Молоко сгущенное</t>
  </si>
  <si>
    <t>Коли чество</t>
  </si>
  <si>
    <t>Цена</t>
  </si>
  <si>
    <t>Общая сумма</t>
  </si>
  <si>
    <t>Ед. изм.</t>
  </si>
  <si>
    <t>кг</t>
  </si>
  <si>
    <t>пачка</t>
  </si>
  <si>
    <t>штук</t>
  </si>
  <si>
    <t>литр</t>
  </si>
  <si>
    <t>365-120      /4 ай/</t>
  </si>
  <si>
    <t>1 ай5а примерный расчет</t>
  </si>
  <si>
    <t>освоенно на 01 апрель -2000000 тенге</t>
  </si>
  <si>
    <t>3,68 ай</t>
  </si>
  <si>
    <t>ОСТАТОК  на 01 апрель -45202000 тенге</t>
  </si>
  <si>
    <t>Сельд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</si>
</sst>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"/>
    <numFmt numFmtId="167" formatCode="0.00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9">
    <xf numFmtId="0" fontId="0" fillId="0" borderId="0" xfId="0"/>
    <xf numFmtId="1" fontId="0" fillId="0" borderId="0" xfId="0" applyNumberFormat="1"/>
    <xf numFmtId="0" fontId="3" fillId="2" borderId="1" xfId="0" applyFont="1" applyFill="1" applyBorder="1" applyAlignment="1">
      <alignment horizontal="center"/>
    </xf>
    <xf numFmtId="0" fontId="5" fillId="2" borderId="1" xfId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3" fillId="2" borderId="1" xfId="0" applyFont="1" applyFill="1" applyBorder="1"/>
    <xf numFmtId="0" fontId="6" fillId="2" borderId="1" xfId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/>
    </xf>
    <xf numFmtId="165" fontId="6" fillId="2" borderId="1" xfId="1" applyNumberFormat="1" applyFont="1" applyFill="1" applyBorder="1" applyAlignment="1">
      <alignment horizontal="center" vertical="center" wrapText="1"/>
    </xf>
    <xf numFmtId="1" fontId="6" fillId="2" borderId="1" xfId="1" applyNumberFormat="1" applyFont="1" applyFill="1" applyBorder="1" applyAlignment="1">
      <alignment vertical="center"/>
    </xf>
    <xf numFmtId="3" fontId="5" fillId="2" borderId="1" xfId="1" applyNumberFormat="1" applyFont="1" applyFill="1" applyBorder="1" applyAlignment="1">
      <alignment horizontal="center" vertical="center"/>
    </xf>
    <xf numFmtId="165" fontId="5" fillId="2" borderId="1" xfId="1" applyNumberFormat="1" applyFont="1" applyFill="1" applyBorder="1" applyAlignment="1">
      <alignment horizontal="center" vertical="center" wrapText="1"/>
    </xf>
    <xf numFmtId="1" fontId="5" fillId="2" borderId="1" xfId="1" applyNumberFormat="1" applyFont="1" applyFill="1" applyBorder="1" applyAlignment="1">
      <alignment vertical="center"/>
    </xf>
    <xf numFmtId="164" fontId="5" fillId="2" borderId="1" xfId="1" applyNumberFormat="1" applyFont="1" applyFill="1" applyBorder="1" applyAlignment="1">
      <alignment horizontal="center" vertical="center"/>
    </xf>
    <xf numFmtId="3" fontId="5" fillId="2" borderId="1" xfId="1" applyNumberFormat="1" applyFont="1" applyFill="1" applyBorder="1" applyAlignment="1">
      <alignment horizontal="left"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164" fontId="6" fillId="2" borderId="1" xfId="1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left" vertical="center" wrapText="1"/>
    </xf>
    <xf numFmtId="2" fontId="6" fillId="2" borderId="1" xfId="0" applyNumberFormat="1" applyFont="1" applyFill="1" applyBorder="1" applyAlignment="1">
      <alignment horizontal="center"/>
    </xf>
    <xf numFmtId="2" fontId="6" fillId="2" borderId="1" xfId="1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wrapText="1"/>
    </xf>
    <xf numFmtId="2" fontId="9" fillId="2" borderId="1" xfId="0" applyNumberFormat="1" applyFont="1" applyFill="1" applyBorder="1" applyAlignment="1">
      <alignment horizontal="center"/>
    </xf>
    <xf numFmtId="3" fontId="9" fillId="2" borderId="1" xfId="1" applyNumberFormat="1" applyFont="1" applyFill="1" applyBorder="1" applyAlignment="1">
      <alignment horizontal="center" vertical="center"/>
    </xf>
    <xf numFmtId="1" fontId="9" fillId="2" borderId="1" xfId="0" applyNumberFormat="1" applyFont="1" applyFill="1" applyBorder="1"/>
    <xf numFmtId="164" fontId="9" fillId="2" borderId="1" xfId="1" applyNumberFormat="1" applyFont="1" applyFill="1" applyBorder="1" applyAlignment="1">
      <alignment horizontal="center" vertical="center"/>
    </xf>
    <xf numFmtId="0" fontId="8" fillId="2" borderId="1" xfId="0" applyFont="1" applyFill="1" applyBorder="1"/>
    <xf numFmtId="1" fontId="8" fillId="2" borderId="1" xfId="0" applyNumberFormat="1" applyFont="1" applyFill="1" applyBorder="1"/>
    <xf numFmtId="0" fontId="7" fillId="0" borderId="0" xfId="0" applyFont="1"/>
    <xf numFmtId="1" fontId="7" fillId="0" borderId="0" xfId="0" applyNumberFormat="1" applyFont="1"/>
    <xf numFmtId="0" fontId="5" fillId="2" borderId="1" xfId="0" applyFont="1" applyFill="1" applyBorder="1" applyAlignment="1">
      <alignment horizontal="center" wrapText="1"/>
    </xf>
    <xf numFmtId="1" fontId="6" fillId="2" borderId="1" xfId="0" applyNumberFormat="1" applyFont="1" applyFill="1" applyBorder="1"/>
    <xf numFmtId="0" fontId="10" fillId="0" borderId="0" xfId="0" applyFont="1"/>
    <xf numFmtId="2" fontId="5" fillId="2" borderId="1" xfId="1" applyNumberFormat="1" applyFont="1" applyFill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horizontal="center" vertical="center" wrapText="1"/>
    </xf>
    <xf numFmtId="167" fontId="5" fillId="2" borderId="1" xfId="1" applyNumberFormat="1" applyFont="1" applyFill="1" applyBorder="1" applyAlignment="1">
      <alignment horizontal="center" vertical="center" wrapText="1"/>
    </xf>
    <xf numFmtId="167" fontId="6" fillId="2" borderId="1" xfId="1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/>
    <xf numFmtId="167" fontId="9" fillId="2" borderId="1" xfId="0" applyNumberFormat="1" applyFont="1" applyFill="1" applyBorder="1" applyAlignment="1">
      <alignment horizontal="center"/>
    </xf>
    <xf numFmtId="0" fontId="0" fillId="0" borderId="1" xfId="0" applyBorder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/>
    <xf numFmtId="1" fontId="0" fillId="0" borderId="1" xfId="0" applyNumberFormat="1" applyBorder="1"/>
    <xf numFmtId="0" fontId="0" fillId="0" borderId="1" xfId="0" applyFont="1" applyBorder="1"/>
    <xf numFmtId="2" fontId="0" fillId="0" borderId="1" xfId="0" applyNumberFormat="1" applyFont="1" applyBorder="1"/>
    <xf numFmtId="1" fontId="0" fillId="0" borderId="1" xfId="0" applyNumberFormat="1" applyFont="1" applyBorder="1"/>
  </cellXfs>
  <cellStyles count="3">
    <cellStyle name="Обычный" xfId="0" builtinId="0"/>
    <cellStyle name="Обычный 17 3" xfId="2" xr:uid="{820B9076-0E68-4374-97FA-1C01C178D2A5}"/>
    <cellStyle name="Обычный 3 6" xfId="1" xr:uid="{7BA4059D-FC86-4282-9F57-84F214EA67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35206-54BB-452C-B464-D0AB1DF3F357}">
  <dimension ref="B3:AC64"/>
  <sheetViews>
    <sheetView tabSelected="1" zoomScale="98" zoomScaleNormal="98" workbookViewId="0">
      <selection activeCell="C19" sqref="C19"/>
    </sheetView>
  </sheetViews>
  <sheetFormatPr defaultRowHeight="15" x14ac:dyDescent="0.25"/>
  <cols>
    <col min="2" max="2" width="7.5703125" customWidth="1"/>
    <col min="3" max="3" width="29.28515625" customWidth="1"/>
    <col min="4" max="4" width="9.85546875" hidden="1" customWidth="1"/>
    <col min="5" max="5" width="10.28515625" style="34" hidden="1" customWidth="1"/>
    <col min="6" max="6" width="12.28515625" style="34" hidden="1" customWidth="1"/>
    <col min="7" max="7" width="7.5703125" style="34" hidden="1" customWidth="1"/>
    <col min="8" max="8" width="9.140625" hidden="1" customWidth="1"/>
    <col min="9" max="9" width="8" hidden="1" customWidth="1"/>
    <col min="10" max="10" width="9.28515625" hidden="1" customWidth="1"/>
    <col min="11" max="11" width="13.85546875" hidden="1" customWidth="1"/>
    <col min="12" max="12" width="11" hidden="1" customWidth="1"/>
    <col min="13" max="13" width="3.28515625" hidden="1" customWidth="1"/>
    <col min="14" max="14" width="13.42578125" style="30" hidden="1" customWidth="1"/>
    <col min="15" max="15" width="9" style="30" hidden="1" customWidth="1"/>
    <col min="16" max="16" width="0" style="30" hidden="1" customWidth="1"/>
    <col min="17" max="17" width="12" style="30" hidden="1" customWidth="1"/>
    <col min="18" max="24" width="0" hidden="1" customWidth="1"/>
    <col min="25" max="25" width="11.85546875" hidden="1" customWidth="1"/>
    <col min="29" max="29" width="11.85546875" customWidth="1"/>
  </cols>
  <sheetData>
    <row r="3" spans="2:29" x14ac:dyDescent="0.25">
      <c r="V3" t="s">
        <v>73</v>
      </c>
    </row>
    <row r="4" spans="2:29" x14ac:dyDescent="0.25">
      <c r="R4" s="42" t="s">
        <v>71</v>
      </c>
      <c r="S4" s="42"/>
      <c r="T4" s="42"/>
      <c r="U4" s="42"/>
      <c r="V4" s="43" t="s">
        <v>72</v>
      </c>
      <c r="W4" s="43"/>
      <c r="X4" s="43"/>
      <c r="Y4" s="43"/>
      <c r="Z4" s="43" t="s">
        <v>74</v>
      </c>
      <c r="AA4" s="43"/>
      <c r="AB4" s="43"/>
      <c r="AC4" s="43"/>
    </row>
    <row r="5" spans="2:29" ht="30" customHeight="1" x14ac:dyDescent="0.25">
      <c r="B5" s="5" t="s">
        <v>57</v>
      </c>
      <c r="C5" s="3" t="s">
        <v>0</v>
      </c>
      <c r="D5" s="6" t="s">
        <v>62</v>
      </c>
      <c r="E5" s="32" t="s">
        <v>65</v>
      </c>
      <c r="F5" s="32" t="s">
        <v>63</v>
      </c>
      <c r="G5" s="32" t="s">
        <v>64</v>
      </c>
      <c r="H5" s="3" t="s">
        <v>54</v>
      </c>
      <c r="I5" s="4" t="s">
        <v>55</v>
      </c>
      <c r="J5" s="3"/>
      <c r="K5" s="3" t="s">
        <v>56</v>
      </c>
      <c r="L5" s="35" t="s">
        <v>70</v>
      </c>
      <c r="M5" s="5"/>
      <c r="N5" s="23" t="s">
        <v>62</v>
      </c>
      <c r="O5" s="23" t="s">
        <v>65</v>
      </c>
      <c r="P5" s="23" t="s">
        <v>63</v>
      </c>
      <c r="Q5" s="23" t="s">
        <v>64</v>
      </c>
      <c r="R5" s="23" t="s">
        <v>62</v>
      </c>
      <c r="S5" s="23" t="s">
        <v>65</v>
      </c>
      <c r="T5" s="23" t="s">
        <v>63</v>
      </c>
      <c r="U5" s="23" t="s">
        <v>64</v>
      </c>
      <c r="V5" s="23" t="s">
        <v>62</v>
      </c>
      <c r="W5" s="23" t="s">
        <v>65</v>
      </c>
      <c r="X5" s="23" t="s">
        <v>63</v>
      </c>
      <c r="Y5" s="23" t="s">
        <v>64</v>
      </c>
      <c r="Z5" s="23" t="s">
        <v>62</v>
      </c>
      <c r="AA5" s="23" t="s">
        <v>65</v>
      </c>
      <c r="AB5" s="23" t="s">
        <v>63</v>
      </c>
      <c r="AC5" s="23" t="s">
        <v>64</v>
      </c>
    </row>
    <row r="6" spans="2:29" ht="12.75" customHeight="1" x14ac:dyDescent="0.25">
      <c r="B6" s="2">
        <v>1</v>
      </c>
      <c r="C6" s="8" t="s">
        <v>1</v>
      </c>
      <c r="D6" s="22">
        <f>N6-R6</f>
        <v>4684.166666666667</v>
      </c>
      <c r="E6" s="21" t="s">
        <v>66</v>
      </c>
      <c r="F6" s="10">
        <v>510</v>
      </c>
      <c r="G6" s="33">
        <f>D6*F6</f>
        <v>2388925</v>
      </c>
      <c r="H6" s="9">
        <v>0.2</v>
      </c>
      <c r="I6" s="10">
        <v>510</v>
      </c>
      <c r="J6" s="11">
        <v>70</v>
      </c>
      <c r="K6" s="11">
        <f>H6*I6*J6</f>
        <v>7140</v>
      </c>
      <c r="L6" s="12">
        <v>245</v>
      </c>
      <c r="M6" s="7">
        <f>K6*L6</f>
        <v>1749300</v>
      </c>
      <c r="N6" s="24">
        <v>5110</v>
      </c>
      <c r="O6" s="24" t="s">
        <v>66</v>
      </c>
      <c r="P6" s="25">
        <v>510</v>
      </c>
      <c r="Q6" s="26">
        <f>N6*P6</f>
        <v>2606100</v>
      </c>
      <c r="R6" s="41">
        <f>N6/12</f>
        <v>425.83333333333331</v>
      </c>
      <c r="S6" s="24" t="s">
        <v>66</v>
      </c>
      <c r="T6" s="25">
        <v>510</v>
      </c>
      <c r="U6" s="26">
        <f>R6*T6</f>
        <v>217175</v>
      </c>
      <c r="V6" s="41">
        <v>1567</v>
      </c>
      <c r="W6" s="24" t="s">
        <v>66</v>
      </c>
      <c r="X6" s="25">
        <v>510</v>
      </c>
      <c r="Y6" s="26">
        <f>V6*X6</f>
        <v>799170</v>
      </c>
      <c r="Z6" s="45">
        <f>N6-V6</f>
        <v>3543</v>
      </c>
      <c r="AA6" s="24" t="s">
        <v>66</v>
      </c>
      <c r="AB6" s="25">
        <v>510</v>
      </c>
      <c r="AC6" s="26">
        <f>Z6*AB6</f>
        <v>1806930</v>
      </c>
    </row>
    <row r="7" spans="2:29" ht="12.75" customHeight="1" x14ac:dyDescent="0.25">
      <c r="B7" s="2">
        <v>2</v>
      </c>
      <c r="C7" s="8" t="s">
        <v>2</v>
      </c>
      <c r="D7" s="22">
        <f t="shared" ref="D7:D61" si="0">N7-R7</f>
        <v>31013.125</v>
      </c>
      <c r="E7" s="21" t="s">
        <v>66</v>
      </c>
      <c r="F7" s="10">
        <v>497</v>
      </c>
      <c r="G7" s="33">
        <f t="shared" ref="G7:G61" si="1">D7*F7</f>
        <v>15413523.125</v>
      </c>
      <c r="H7" s="9">
        <v>0.15</v>
      </c>
      <c r="I7" s="10">
        <v>497</v>
      </c>
      <c r="J7" s="11">
        <v>70</v>
      </c>
      <c r="K7" s="11">
        <f t="shared" ref="K7:K61" si="2">H7*I7*J7</f>
        <v>5218.5</v>
      </c>
      <c r="L7" s="12">
        <v>245</v>
      </c>
      <c r="M7" s="7">
        <f t="shared" ref="M7:M61" si="3">K7*L7</f>
        <v>1278532.5</v>
      </c>
      <c r="N7" s="24">
        <v>33832.5</v>
      </c>
      <c r="O7" s="24" t="s">
        <v>66</v>
      </c>
      <c r="P7" s="25">
        <v>497</v>
      </c>
      <c r="Q7" s="26">
        <f t="shared" ref="Q7:Q61" si="4">N7*P7</f>
        <v>16814752.5</v>
      </c>
      <c r="R7" s="41">
        <f t="shared" ref="R7:R62" si="5">N7/12</f>
        <v>2819.375</v>
      </c>
      <c r="S7" s="24" t="s">
        <v>66</v>
      </c>
      <c r="T7" s="25">
        <v>497</v>
      </c>
      <c r="U7" s="26">
        <f t="shared" ref="U7:U62" si="6">R7*T7</f>
        <v>1401229.375</v>
      </c>
      <c r="V7" s="41">
        <v>10375</v>
      </c>
      <c r="W7" s="24" t="s">
        <v>66</v>
      </c>
      <c r="X7" s="25">
        <v>497</v>
      </c>
      <c r="Y7" s="26">
        <f t="shared" ref="Y7:Y62" si="7">V7*X7</f>
        <v>5156375</v>
      </c>
      <c r="Z7" s="45">
        <v>2300</v>
      </c>
      <c r="AA7" s="24" t="s">
        <v>66</v>
      </c>
      <c r="AB7" s="25">
        <v>497</v>
      </c>
      <c r="AC7" s="26">
        <f t="shared" ref="AC7:AC62" si="8">Z7*AB7</f>
        <v>1143100</v>
      </c>
    </row>
    <row r="8" spans="2:29" ht="12.75" customHeight="1" x14ac:dyDescent="0.25">
      <c r="B8" s="2">
        <v>3</v>
      </c>
      <c r="C8" s="8" t="s">
        <v>3</v>
      </c>
      <c r="D8" s="22">
        <f t="shared" si="0"/>
        <v>687.5</v>
      </c>
      <c r="E8" s="21" t="s">
        <v>66</v>
      </c>
      <c r="F8" s="10">
        <v>474</v>
      </c>
      <c r="G8" s="33">
        <f t="shared" si="1"/>
        <v>325875</v>
      </c>
      <c r="H8" s="9">
        <v>0.35</v>
      </c>
      <c r="I8" s="10">
        <v>474</v>
      </c>
      <c r="J8" s="11">
        <v>70</v>
      </c>
      <c r="K8" s="11">
        <f t="shared" si="2"/>
        <v>11612.999999999998</v>
      </c>
      <c r="L8" s="12">
        <v>245</v>
      </c>
      <c r="M8" s="7">
        <f t="shared" si="3"/>
        <v>2845184.9999999995</v>
      </c>
      <c r="N8" s="24">
        <v>750</v>
      </c>
      <c r="O8" s="24" t="s">
        <v>66</v>
      </c>
      <c r="P8" s="25">
        <v>474</v>
      </c>
      <c r="Q8" s="26">
        <f t="shared" si="4"/>
        <v>355500</v>
      </c>
      <c r="R8" s="41">
        <f t="shared" si="5"/>
        <v>62.5</v>
      </c>
      <c r="S8" s="24" t="s">
        <v>66</v>
      </c>
      <c r="T8" s="25">
        <v>474</v>
      </c>
      <c r="U8" s="26">
        <f t="shared" si="6"/>
        <v>29625</v>
      </c>
      <c r="V8" s="41">
        <v>230</v>
      </c>
      <c r="W8" s="24" t="s">
        <v>66</v>
      </c>
      <c r="X8" s="25">
        <v>474</v>
      </c>
      <c r="Y8" s="26">
        <f t="shared" si="7"/>
        <v>109020</v>
      </c>
      <c r="Z8" s="45">
        <v>800</v>
      </c>
      <c r="AA8" s="24" t="s">
        <v>66</v>
      </c>
      <c r="AB8" s="25">
        <v>474</v>
      </c>
      <c r="AC8" s="26">
        <f t="shared" si="8"/>
        <v>379200</v>
      </c>
    </row>
    <row r="9" spans="2:29" x14ac:dyDescent="0.25">
      <c r="B9" s="2">
        <v>4</v>
      </c>
      <c r="C9" s="8" t="s">
        <v>4</v>
      </c>
      <c r="D9" s="22">
        <f t="shared" si="0"/>
        <v>155.83333333333334</v>
      </c>
      <c r="E9" s="21" t="s">
        <v>66</v>
      </c>
      <c r="F9" s="10">
        <v>639</v>
      </c>
      <c r="G9" s="33">
        <f t="shared" si="1"/>
        <v>99577.5</v>
      </c>
      <c r="H9" s="36">
        <v>0.02</v>
      </c>
      <c r="I9" s="10">
        <v>639</v>
      </c>
      <c r="J9" s="11">
        <v>70</v>
      </c>
      <c r="K9" s="11">
        <f t="shared" si="2"/>
        <v>894.60000000000014</v>
      </c>
      <c r="L9" s="12">
        <v>245</v>
      </c>
      <c r="M9" s="7">
        <f t="shared" si="3"/>
        <v>219177.00000000003</v>
      </c>
      <c r="N9" s="24">
        <v>170</v>
      </c>
      <c r="O9" s="24" t="s">
        <v>66</v>
      </c>
      <c r="P9" s="25">
        <v>639</v>
      </c>
      <c r="Q9" s="26">
        <f t="shared" si="4"/>
        <v>108630</v>
      </c>
      <c r="R9" s="41">
        <f t="shared" si="5"/>
        <v>14.166666666666666</v>
      </c>
      <c r="S9" s="24" t="s">
        <v>66</v>
      </c>
      <c r="T9" s="25">
        <v>639</v>
      </c>
      <c r="U9" s="26">
        <f t="shared" si="6"/>
        <v>9052.5</v>
      </c>
      <c r="V9" s="41">
        <v>52</v>
      </c>
      <c r="W9" s="24" t="s">
        <v>66</v>
      </c>
      <c r="X9" s="25">
        <v>639</v>
      </c>
      <c r="Y9" s="26">
        <f t="shared" si="7"/>
        <v>33228</v>
      </c>
      <c r="Z9" s="45">
        <v>120</v>
      </c>
      <c r="AA9" s="24" t="s">
        <v>66</v>
      </c>
      <c r="AB9" s="25">
        <v>639</v>
      </c>
      <c r="AC9" s="26">
        <f t="shared" si="8"/>
        <v>76680</v>
      </c>
    </row>
    <row r="10" spans="2:29" x14ac:dyDescent="0.25">
      <c r="B10" s="2">
        <v>5</v>
      </c>
      <c r="C10" s="8" t="s">
        <v>5</v>
      </c>
      <c r="D10" s="22">
        <f t="shared" si="0"/>
        <v>412.5</v>
      </c>
      <c r="E10" s="21" t="s">
        <v>66</v>
      </c>
      <c r="F10" s="10">
        <v>675</v>
      </c>
      <c r="G10" s="33">
        <f t="shared" si="1"/>
        <v>278437.5</v>
      </c>
      <c r="H10" s="36">
        <v>0.01</v>
      </c>
      <c r="I10" s="10">
        <v>675</v>
      </c>
      <c r="J10" s="11">
        <v>70</v>
      </c>
      <c r="K10" s="11">
        <f t="shared" si="2"/>
        <v>472.5</v>
      </c>
      <c r="L10" s="12">
        <v>245</v>
      </c>
      <c r="M10" s="7">
        <f t="shared" si="3"/>
        <v>115762.5</v>
      </c>
      <c r="N10" s="24">
        <v>450</v>
      </c>
      <c r="O10" s="24" t="s">
        <v>66</v>
      </c>
      <c r="P10" s="25">
        <v>675</v>
      </c>
      <c r="Q10" s="26">
        <f t="shared" si="4"/>
        <v>303750</v>
      </c>
      <c r="R10" s="41">
        <f t="shared" si="5"/>
        <v>37.5</v>
      </c>
      <c r="S10" s="24" t="s">
        <v>66</v>
      </c>
      <c r="T10" s="25">
        <v>675</v>
      </c>
      <c r="U10" s="26">
        <f t="shared" si="6"/>
        <v>25312.5</v>
      </c>
      <c r="V10" s="41">
        <f t="shared" ref="V10:V43" si="9">R10*3.68</f>
        <v>138</v>
      </c>
      <c r="W10" s="24" t="s">
        <v>66</v>
      </c>
      <c r="X10" s="25">
        <v>675</v>
      </c>
      <c r="Y10" s="26">
        <f t="shared" si="7"/>
        <v>93150</v>
      </c>
      <c r="Z10" s="45">
        <v>400</v>
      </c>
      <c r="AA10" s="24" t="s">
        <v>66</v>
      </c>
      <c r="AB10" s="25">
        <v>675</v>
      </c>
      <c r="AC10" s="26">
        <f t="shared" si="8"/>
        <v>270000</v>
      </c>
    </row>
    <row r="11" spans="2:29" x14ac:dyDescent="0.25">
      <c r="B11" s="2">
        <v>6</v>
      </c>
      <c r="C11" s="8" t="s">
        <v>6</v>
      </c>
      <c r="D11" s="22">
        <f t="shared" si="0"/>
        <v>119.16666666666667</v>
      </c>
      <c r="E11" s="21" t="s">
        <v>66</v>
      </c>
      <c r="F11" s="10">
        <v>540</v>
      </c>
      <c r="G11" s="33">
        <f t="shared" si="1"/>
        <v>64350</v>
      </c>
      <c r="H11" s="36">
        <v>0.01</v>
      </c>
      <c r="I11" s="10">
        <v>540</v>
      </c>
      <c r="J11" s="11">
        <v>70</v>
      </c>
      <c r="K11" s="11">
        <f t="shared" si="2"/>
        <v>378</v>
      </c>
      <c r="L11" s="12">
        <v>245</v>
      </c>
      <c r="M11" s="7">
        <f t="shared" si="3"/>
        <v>92610</v>
      </c>
      <c r="N11" s="24">
        <v>130</v>
      </c>
      <c r="O11" s="24" t="s">
        <v>66</v>
      </c>
      <c r="P11" s="25">
        <v>540</v>
      </c>
      <c r="Q11" s="26">
        <f t="shared" si="4"/>
        <v>70200</v>
      </c>
      <c r="R11" s="41">
        <f t="shared" si="5"/>
        <v>10.833333333333334</v>
      </c>
      <c r="S11" s="24" t="s">
        <v>66</v>
      </c>
      <c r="T11" s="25">
        <v>540</v>
      </c>
      <c r="U11" s="26">
        <f t="shared" si="6"/>
        <v>5850</v>
      </c>
      <c r="V11" s="41">
        <v>40</v>
      </c>
      <c r="W11" s="24" t="s">
        <v>66</v>
      </c>
      <c r="X11" s="25">
        <v>540</v>
      </c>
      <c r="Y11" s="26">
        <f t="shared" si="7"/>
        <v>21600</v>
      </c>
      <c r="Z11" s="45">
        <v>100</v>
      </c>
      <c r="AA11" s="24" t="s">
        <v>66</v>
      </c>
      <c r="AB11" s="25">
        <v>540</v>
      </c>
      <c r="AC11" s="26">
        <f t="shared" si="8"/>
        <v>54000</v>
      </c>
    </row>
    <row r="12" spans="2:29" x14ac:dyDescent="0.25">
      <c r="B12" s="2">
        <v>7</v>
      </c>
      <c r="C12" s="8" t="s">
        <v>7</v>
      </c>
      <c r="D12" s="22">
        <f t="shared" si="0"/>
        <v>155.83333333333334</v>
      </c>
      <c r="E12" s="21" t="s">
        <v>66</v>
      </c>
      <c r="F12" s="10">
        <v>468</v>
      </c>
      <c r="G12" s="33">
        <f t="shared" si="1"/>
        <v>72930</v>
      </c>
      <c r="H12" s="36">
        <v>0.05</v>
      </c>
      <c r="I12" s="10">
        <v>468</v>
      </c>
      <c r="J12" s="11">
        <v>70</v>
      </c>
      <c r="K12" s="11">
        <f t="shared" si="2"/>
        <v>1638.0000000000002</v>
      </c>
      <c r="L12" s="12">
        <v>245</v>
      </c>
      <c r="M12" s="7">
        <f t="shared" si="3"/>
        <v>401310.00000000006</v>
      </c>
      <c r="N12" s="24">
        <v>170</v>
      </c>
      <c r="O12" s="24" t="s">
        <v>66</v>
      </c>
      <c r="P12" s="25">
        <v>468</v>
      </c>
      <c r="Q12" s="26">
        <f t="shared" si="4"/>
        <v>79560</v>
      </c>
      <c r="R12" s="41">
        <f t="shared" si="5"/>
        <v>14.166666666666666</v>
      </c>
      <c r="S12" s="24" t="s">
        <v>66</v>
      </c>
      <c r="T12" s="25">
        <v>468</v>
      </c>
      <c r="U12" s="26">
        <f t="shared" si="6"/>
        <v>6630</v>
      </c>
      <c r="V12" s="41">
        <v>52</v>
      </c>
      <c r="W12" s="24" t="s">
        <v>66</v>
      </c>
      <c r="X12" s="25">
        <v>468</v>
      </c>
      <c r="Y12" s="26">
        <f t="shared" si="7"/>
        <v>24336</v>
      </c>
      <c r="Z12" s="45">
        <v>145</v>
      </c>
      <c r="AA12" s="24" t="s">
        <v>66</v>
      </c>
      <c r="AB12" s="25">
        <v>468</v>
      </c>
      <c r="AC12" s="26">
        <f t="shared" si="8"/>
        <v>67860</v>
      </c>
    </row>
    <row r="13" spans="2:29" ht="12.75" customHeight="1" x14ac:dyDescent="0.25">
      <c r="B13" s="2">
        <v>8</v>
      </c>
      <c r="C13" s="8" t="s">
        <v>8</v>
      </c>
      <c r="D13" s="22">
        <f t="shared" si="0"/>
        <v>137.5</v>
      </c>
      <c r="E13" s="21" t="s">
        <v>66</v>
      </c>
      <c r="F13" s="10">
        <v>508</v>
      </c>
      <c r="G13" s="33">
        <f t="shared" si="1"/>
        <v>69850</v>
      </c>
      <c r="H13" s="36">
        <v>0.06</v>
      </c>
      <c r="I13" s="10">
        <v>508</v>
      </c>
      <c r="J13" s="11">
        <v>70</v>
      </c>
      <c r="K13" s="11">
        <f t="shared" si="2"/>
        <v>2133.6</v>
      </c>
      <c r="L13" s="12">
        <v>245</v>
      </c>
      <c r="M13" s="7">
        <f t="shared" si="3"/>
        <v>522732</v>
      </c>
      <c r="N13" s="24">
        <v>150</v>
      </c>
      <c r="O13" s="24" t="s">
        <v>66</v>
      </c>
      <c r="P13" s="25">
        <v>508</v>
      </c>
      <c r="Q13" s="26">
        <f t="shared" si="4"/>
        <v>76200</v>
      </c>
      <c r="R13" s="41">
        <f t="shared" si="5"/>
        <v>12.5</v>
      </c>
      <c r="S13" s="24" t="s">
        <v>66</v>
      </c>
      <c r="T13" s="25">
        <v>508</v>
      </c>
      <c r="U13" s="26">
        <f t="shared" si="6"/>
        <v>6350</v>
      </c>
      <c r="V13" s="41">
        <f t="shared" si="9"/>
        <v>46</v>
      </c>
      <c r="W13" s="24" t="s">
        <v>66</v>
      </c>
      <c r="X13" s="25">
        <v>508</v>
      </c>
      <c r="Y13" s="26">
        <f t="shared" si="7"/>
        <v>23368</v>
      </c>
      <c r="Z13" s="45">
        <v>150</v>
      </c>
      <c r="AA13" s="24" t="s">
        <v>66</v>
      </c>
      <c r="AB13" s="25">
        <v>508</v>
      </c>
      <c r="AC13" s="26">
        <f t="shared" si="8"/>
        <v>76200</v>
      </c>
    </row>
    <row r="14" spans="2:29" x14ac:dyDescent="0.25">
      <c r="B14" s="2">
        <v>9</v>
      </c>
      <c r="C14" s="8" t="s">
        <v>9</v>
      </c>
      <c r="D14" s="22">
        <f t="shared" si="0"/>
        <v>472.08333333333331</v>
      </c>
      <c r="E14" s="21" t="s">
        <v>66</v>
      </c>
      <c r="F14" s="10">
        <v>572</v>
      </c>
      <c r="G14" s="33">
        <f t="shared" si="1"/>
        <v>270031.66666666663</v>
      </c>
      <c r="H14" s="36">
        <v>2.4E-2</v>
      </c>
      <c r="I14" s="10">
        <v>572</v>
      </c>
      <c r="J14" s="11">
        <v>70</v>
      </c>
      <c r="K14" s="11">
        <f t="shared" si="2"/>
        <v>960.96</v>
      </c>
      <c r="L14" s="12">
        <v>245</v>
      </c>
      <c r="M14" s="7">
        <f t="shared" si="3"/>
        <v>235435.2</v>
      </c>
      <c r="N14" s="24">
        <v>515</v>
      </c>
      <c r="O14" s="24" t="s">
        <v>66</v>
      </c>
      <c r="P14" s="25">
        <v>572</v>
      </c>
      <c r="Q14" s="26">
        <f t="shared" si="4"/>
        <v>294580</v>
      </c>
      <c r="R14" s="41">
        <f t="shared" si="5"/>
        <v>42.916666666666664</v>
      </c>
      <c r="S14" s="24" t="s">
        <v>66</v>
      </c>
      <c r="T14" s="25">
        <v>572</v>
      </c>
      <c r="U14" s="26">
        <f t="shared" si="6"/>
        <v>24548.333333333332</v>
      </c>
      <c r="V14" s="41">
        <v>158</v>
      </c>
      <c r="W14" s="24" t="s">
        <v>66</v>
      </c>
      <c r="X14" s="25">
        <v>572</v>
      </c>
      <c r="Y14" s="26">
        <f t="shared" si="7"/>
        <v>90376</v>
      </c>
      <c r="Z14" s="45">
        <v>600</v>
      </c>
      <c r="AA14" s="24" t="s">
        <v>66</v>
      </c>
      <c r="AB14" s="25">
        <v>572</v>
      </c>
      <c r="AC14" s="26">
        <f t="shared" si="8"/>
        <v>343200</v>
      </c>
    </row>
    <row r="15" spans="2:29" x14ac:dyDescent="0.25">
      <c r="B15" s="2">
        <v>10</v>
      </c>
      <c r="C15" s="8" t="s">
        <v>10</v>
      </c>
      <c r="D15" s="22">
        <f t="shared" si="0"/>
        <v>210.83333333333334</v>
      </c>
      <c r="E15" s="21" t="s">
        <v>66</v>
      </c>
      <c r="F15" s="10">
        <v>540</v>
      </c>
      <c r="G15" s="33">
        <f t="shared" si="1"/>
        <v>113850</v>
      </c>
      <c r="H15" s="36">
        <v>0.03</v>
      </c>
      <c r="I15" s="10">
        <v>540</v>
      </c>
      <c r="J15" s="11">
        <v>70</v>
      </c>
      <c r="K15" s="11">
        <f t="shared" si="2"/>
        <v>1134</v>
      </c>
      <c r="L15" s="12">
        <v>245</v>
      </c>
      <c r="M15" s="7">
        <f t="shared" si="3"/>
        <v>277830</v>
      </c>
      <c r="N15" s="24">
        <v>230</v>
      </c>
      <c r="O15" s="24" t="s">
        <v>66</v>
      </c>
      <c r="P15" s="25">
        <v>540</v>
      </c>
      <c r="Q15" s="26">
        <f t="shared" si="4"/>
        <v>124200</v>
      </c>
      <c r="R15" s="41">
        <f t="shared" si="5"/>
        <v>19.166666666666668</v>
      </c>
      <c r="S15" s="24" t="s">
        <v>66</v>
      </c>
      <c r="T15" s="25">
        <v>540</v>
      </c>
      <c r="U15" s="26">
        <f t="shared" si="6"/>
        <v>10350</v>
      </c>
      <c r="V15" s="41">
        <v>70</v>
      </c>
      <c r="W15" s="24" t="s">
        <v>66</v>
      </c>
      <c r="X15" s="25">
        <v>540</v>
      </c>
      <c r="Y15" s="26">
        <f t="shared" si="7"/>
        <v>37800</v>
      </c>
      <c r="Z15" s="45">
        <v>200</v>
      </c>
      <c r="AA15" s="24" t="s">
        <v>66</v>
      </c>
      <c r="AB15" s="25">
        <v>540</v>
      </c>
      <c r="AC15" s="26">
        <f t="shared" si="8"/>
        <v>108000</v>
      </c>
    </row>
    <row r="16" spans="2:29" x14ac:dyDescent="0.25">
      <c r="B16" s="2">
        <v>11</v>
      </c>
      <c r="C16" s="8" t="s">
        <v>11</v>
      </c>
      <c r="D16" s="22">
        <f t="shared" si="0"/>
        <v>59.583333333333336</v>
      </c>
      <c r="E16" s="21" t="s">
        <v>66</v>
      </c>
      <c r="F16" s="10">
        <v>550</v>
      </c>
      <c r="G16" s="33">
        <f t="shared" si="1"/>
        <v>32770.833333333336</v>
      </c>
      <c r="H16" s="36"/>
      <c r="I16" s="10"/>
      <c r="J16" s="11">
        <v>70</v>
      </c>
      <c r="K16" s="11">
        <f t="shared" si="2"/>
        <v>0</v>
      </c>
      <c r="L16" s="12">
        <v>245</v>
      </c>
      <c r="M16" s="7">
        <f t="shared" si="3"/>
        <v>0</v>
      </c>
      <c r="N16" s="24">
        <v>65</v>
      </c>
      <c r="O16" s="24" t="s">
        <v>66</v>
      </c>
      <c r="P16" s="25">
        <v>550</v>
      </c>
      <c r="Q16" s="26">
        <f t="shared" si="4"/>
        <v>35750</v>
      </c>
      <c r="R16" s="41">
        <f t="shared" si="5"/>
        <v>5.416666666666667</v>
      </c>
      <c r="S16" s="24" t="s">
        <v>66</v>
      </c>
      <c r="T16" s="25">
        <v>550</v>
      </c>
      <c r="U16" s="26">
        <f t="shared" si="6"/>
        <v>2979.166666666667</v>
      </c>
      <c r="V16" s="41">
        <v>20</v>
      </c>
      <c r="W16" s="24" t="s">
        <v>66</v>
      </c>
      <c r="X16" s="25">
        <v>550</v>
      </c>
      <c r="Y16" s="26">
        <f t="shared" si="7"/>
        <v>11000</v>
      </c>
      <c r="Z16" s="45">
        <v>110</v>
      </c>
      <c r="AA16" s="24" t="s">
        <v>66</v>
      </c>
      <c r="AB16" s="25">
        <v>550</v>
      </c>
      <c r="AC16" s="26">
        <f t="shared" si="8"/>
        <v>60500</v>
      </c>
    </row>
    <row r="17" spans="2:29" ht="15.75" customHeight="1" x14ac:dyDescent="0.25">
      <c r="B17" s="2">
        <v>12</v>
      </c>
      <c r="C17" s="8" t="s">
        <v>12</v>
      </c>
      <c r="D17" s="22">
        <f t="shared" si="0"/>
        <v>605</v>
      </c>
      <c r="E17" s="21" t="s">
        <v>66</v>
      </c>
      <c r="F17" s="10">
        <v>567</v>
      </c>
      <c r="G17" s="33">
        <f t="shared" si="1"/>
        <v>343035</v>
      </c>
      <c r="H17" s="36">
        <v>0.02</v>
      </c>
      <c r="I17" s="10">
        <v>567</v>
      </c>
      <c r="J17" s="11">
        <v>70</v>
      </c>
      <c r="K17" s="11">
        <f t="shared" si="2"/>
        <v>793.8</v>
      </c>
      <c r="L17" s="12">
        <v>245</v>
      </c>
      <c r="M17" s="7">
        <f t="shared" si="3"/>
        <v>194481</v>
      </c>
      <c r="N17" s="24">
        <v>660</v>
      </c>
      <c r="O17" s="24" t="s">
        <v>66</v>
      </c>
      <c r="P17" s="25">
        <v>567</v>
      </c>
      <c r="Q17" s="26">
        <f t="shared" si="4"/>
        <v>374220</v>
      </c>
      <c r="R17" s="41">
        <f t="shared" si="5"/>
        <v>55</v>
      </c>
      <c r="S17" s="24" t="s">
        <v>66</v>
      </c>
      <c r="T17" s="25">
        <v>567</v>
      </c>
      <c r="U17" s="26">
        <f t="shared" si="6"/>
        <v>31185</v>
      </c>
      <c r="V17" s="41">
        <v>202</v>
      </c>
      <c r="W17" s="24" t="s">
        <v>66</v>
      </c>
      <c r="X17" s="25">
        <v>567</v>
      </c>
      <c r="Y17" s="26">
        <f t="shared" si="7"/>
        <v>114534</v>
      </c>
      <c r="Z17" s="45">
        <f t="shared" ref="Z17:Z62" si="10">N17-V17</f>
        <v>458</v>
      </c>
      <c r="AA17" s="24" t="s">
        <v>66</v>
      </c>
      <c r="AB17" s="25">
        <v>567</v>
      </c>
      <c r="AC17" s="26">
        <f t="shared" si="8"/>
        <v>259686</v>
      </c>
    </row>
    <row r="18" spans="2:29" x14ac:dyDescent="0.25">
      <c r="B18" s="2">
        <v>13</v>
      </c>
      <c r="C18" s="8" t="s">
        <v>59</v>
      </c>
      <c r="D18" s="22">
        <f t="shared" si="0"/>
        <v>45.833333333333336</v>
      </c>
      <c r="E18" s="21" t="s">
        <v>66</v>
      </c>
      <c r="F18" s="10">
        <v>553</v>
      </c>
      <c r="G18" s="33">
        <f t="shared" si="1"/>
        <v>25345.833333333336</v>
      </c>
      <c r="H18" s="36">
        <v>0.03</v>
      </c>
      <c r="I18" s="10">
        <v>553</v>
      </c>
      <c r="J18" s="11">
        <v>70</v>
      </c>
      <c r="K18" s="11">
        <f t="shared" si="2"/>
        <v>1161.3</v>
      </c>
      <c r="L18" s="12">
        <v>245</v>
      </c>
      <c r="M18" s="7">
        <f t="shared" si="3"/>
        <v>284518.5</v>
      </c>
      <c r="N18" s="24">
        <v>50</v>
      </c>
      <c r="O18" s="24" t="s">
        <v>66</v>
      </c>
      <c r="P18" s="25">
        <v>553</v>
      </c>
      <c r="Q18" s="26">
        <f t="shared" si="4"/>
        <v>27650</v>
      </c>
      <c r="R18" s="41">
        <f t="shared" si="5"/>
        <v>4.166666666666667</v>
      </c>
      <c r="S18" s="24" t="s">
        <v>66</v>
      </c>
      <c r="T18" s="25">
        <v>553</v>
      </c>
      <c r="U18" s="26">
        <f t="shared" si="6"/>
        <v>2304.166666666667</v>
      </c>
      <c r="V18" s="41">
        <v>15</v>
      </c>
      <c r="W18" s="24" t="s">
        <v>66</v>
      </c>
      <c r="X18" s="25">
        <v>553</v>
      </c>
      <c r="Y18" s="26">
        <f t="shared" si="7"/>
        <v>8295</v>
      </c>
      <c r="Z18" s="45">
        <v>50</v>
      </c>
      <c r="AA18" s="24" t="s">
        <v>66</v>
      </c>
      <c r="AB18" s="25">
        <v>553</v>
      </c>
      <c r="AC18" s="26">
        <f t="shared" si="8"/>
        <v>27650</v>
      </c>
    </row>
    <row r="19" spans="2:29" ht="14.25" customHeight="1" x14ac:dyDescent="0.25">
      <c r="B19" s="2">
        <v>14</v>
      </c>
      <c r="C19" s="8" t="s">
        <v>13</v>
      </c>
      <c r="D19" s="22">
        <f t="shared" si="0"/>
        <v>6875</v>
      </c>
      <c r="E19" s="21" t="s">
        <v>66</v>
      </c>
      <c r="F19" s="10">
        <v>329</v>
      </c>
      <c r="G19" s="33">
        <f t="shared" si="1"/>
        <v>2261875</v>
      </c>
      <c r="H19" s="36">
        <v>3.5000000000000003E-2</v>
      </c>
      <c r="I19" s="10">
        <v>329</v>
      </c>
      <c r="J19" s="11">
        <v>70</v>
      </c>
      <c r="K19" s="11">
        <f t="shared" si="2"/>
        <v>806.05000000000007</v>
      </c>
      <c r="L19" s="12">
        <v>245</v>
      </c>
      <c r="M19" s="7">
        <f t="shared" si="3"/>
        <v>197482.25000000003</v>
      </c>
      <c r="N19" s="24">
        <v>7500</v>
      </c>
      <c r="O19" s="24" t="s">
        <v>66</v>
      </c>
      <c r="P19" s="25">
        <v>329</v>
      </c>
      <c r="Q19" s="26">
        <f t="shared" si="4"/>
        <v>2467500</v>
      </c>
      <c r="R19" s="41">
        <f t="shared" si="5"/>
        <v>625</v>
      </c>
      <c r="S19" s="24" t="s">
        <v>66</v>
      </c>
      <c r="T19" s="25">
        <v>329</v>
      </c>
      <c r="U19" s="26">
        <f t="shared" si="6"/>
        <v>205625</v>
      </c>
      <c r="V19" s="41">
        <f t="shared" si="9"/>
        <v>2300</v>
      </c>
      <c r="W19" s="24" t="s">
        <v>66</v>
      </c>
      <c r="X19" s="25">
        <v>329</v>
      </c>
      <c r="Y19" s="26">
        <f t="shared" si="7"/>
        <v>756700</v>
      </c>
      <c r="Z19" s="45">
        <v>6100</v>
      </c>
      <c r="AA19" s="24" t="s">
        <v>66</v>
      </c>
      <c r="AB19" s="25">
        <v>329</v>
      </c>
      <c r="AC19" s="26">
        <f t="shared" si="8"/>
        <v>2006900</v>
      </c>
    </row>
    <row r="20" spans="2:29" x14ac:dyDescent="0.25">
      <c r="B20" s="2">
        <v>15</v>
      </c>
      <c r="C20" s="8" t="s">
        <v>14</v>
      </c>
      <c r="D20" s="22">
        <f t="shared" si="0"/>
        <v>2291.6666666666665</v>
      </c>
      <c r="E20" s="21" t="s">
        <v>66</v>
      </c>
      <c r="F20" s="10">
        <v>724</v>
      </c>
      <c r="G20" s="33">
        <f t="shared" si="1"/>
        <v>1659166.6666666665</v>
      </c>
      <c r="H20" s="36">
        <v>1.4999999999999999E-2</v>
      </c>
      <c r="I20" s="10">
        <v>724</v>
      </c>
      <c r="J20" s="11">
        <v>70</v>
      </c>
      <c r="K20" s="11">
        <f t="shared" si="2"/>
        <v>760.19999999999993</v>
      </c>
      <c r="L20" s="12">
        <v>245</v>
      </c>
      <c r="M20" s="7">
        <f t="shared" si="3"/>
        <v>186248.99999999997</v>
      </c>
      <c r="N20" s="24">
        <v>2500</v>
      </c>
      <c r="O20" s="24" t="s">
        <v>66</v>
      </c>
      <c r="P20" s="25">
        <v>724</v>
      </c>
      <c r="Q20" s="26">
        <f t="shared" si="4"/>
        <v>1810000</v>
      </c>
      <c r="R20" s="41">
        <f t="shared" si="5"/>
        <v>208.33333333333334</v>
      </c>
      <c r="S20" s="24" t="s">
        <v>66</v>
      </c>
      <c r="T20" s="25">
        <v>724</v>
      </c>
      <c r="U20" s="26">
        <f t="shared" si="6"/>
        <v>150833.33333333334</v>
      </c>
      <c r="V20" s="41">
        <v>767</v>
      </c>
      <c r="W20" s="24" t="s">
        <v>66</v>
      </c>
      <c r="X20" s="25">
        <v>724</v>
      </c>
      <c r="Y20" s="26">
        <f t="shared" si="7"/>
        <v>555308</v>
      </c>
      <c r="Z20" s="45">
        <v>1900</v>
      </c>
      <c r="AA20" s="24" t="s">
        <v>66</v>
      </c>
      <c r="AB20" s="25">
        <v>724</v>
      </c>
      <c r="AC20" s="26">
        <f t="shared" si="8"/>
        <v>1375600</v>
      </c>
    </row>
    <row r="21" spans="2:29" x14ac:dyDescent="0.25">
      <c r="B21" s="2">
        <v>16</v>
      </c>
      <c r="C21" s="8" t="s">
        <v>15</v>
      </c>
      <c r="D21" s="22">
        <f t="shared" si="0"/>
        <v>2291.6666666666665</v>
      </c>
      <c r="E21" s="21" t="s">
        <v>66</v>
      </c>
      <c r="F21" s="10">
        <v>747</v>
      </c>
      <c r="G21" s="33">
        <f t="shared" si="1"/>
        <v>1711875</v>
      </c>
      <c r="H21" s="36">
        <v>1.4999999999999999E-2</v>
      </c>
      <c r="I21" s="10">
        <v>747</v>
      </c>
      <c r="J21" s="14">
        <v>70</v>
      </c>
      <c r="K21" s="11">
        <f t="shared" si="2"/>
        <v>784.35</v>
      </c>
      <c r="L21" s="12">
        <v>245</v>
      </c>
      <c r="M21" s="7">
        <f t="shared" si="3"/>
        <v>192165.75</v>
      </c>
      <c r="N21" s="24">
        <v>2500</v>
      </c>
      <c r="O21" s="24" t="s">
        <v>66</v>
      </c>
      <c r="P21" s="25">
        <v>747</v>
      </c>
      <c r="Q21" s="26">
        <f t="shared" si="4"/>
        <v>1867500</v>
      </c>
      <c r="R21" s="41">
        <f t="shared" si="5"/>
        <v>208.33333333333334</v>
      </c>
      <c r="S21" s="24" t="s">
        <v>66</v>
      </c>
      <c r="T21" s="25">
        <v>747</v>
      </c>
      <c r="U21" s="26">
        <f t="shared" si="6"/>
        <v>155625</v>
      </c>
      <c r="V21" s="41">
        <v>767</v>
      </c>
      <c r="W21" s="24" t="s">
        <v>66</v>
      </c>
      <c r="X21" s="25">
        <v>747</v>
      </c>
      <c r="Y21" s="26">
        <f t="shared" si="7"/>
        <v>572949</v>
      </c>
      <c r="Z21" s="45">
        <v>1900</v>
      </c>
      <c r="AA21" s="24" t="s">
        <v>66</v>
      </c>
      <c r="AB21" s="25">
        <v>747</v>
      </c>
      <c r="AC21" s="26">
        <f t="shared" si="8"/>
        <v>1419300</v>
      </c>
    </row>
    <row r="22" spans="2:29" x14ac:dyDescent="0.25">
      <c r="B22" s="2">
        <v>17</v>
      </c>
      <c r="C22" s="8" t="s">
        <v>16</v>
      </c>
      <c r="D22" s="22">
        <f t="shared" si="0"/>
        <v>884.58333333333337</v>
      </c>
      <c r="E22" s="21" t="s">
        <v>66</v>
      </c>
      <c r="F22" s="10">
        <v>264</v>
      </c>
      <c r="G22" s="33">
        <f t="shared" si="1"/>
        <v>233530</v>
      </c>
      <c r="H22" s="36">
        <v>4.4999999999999998E-2</v>
      </c>
      <c r="I22" s="10">
        <v>264</v>
      </c>
      <c r="J22" s="14">
        <v>70</v>
      </c>
      <c r="K22" s="11">
        <f t="shared" si="2"/>
        <v>831.59999999999991</v>
      </c>
      <c r="L22" s="12">
        <v>245</v>
      </c>
      <c r="M22" s="7">
        <f t="shared" si="3"/>
        <v>203741.99999999997</v>
      </c>
      <c r="N22" s="24">
        <v>965</v>
      </c>
      <c r="O22" s="24" t="s">
        <v>66</v>
      </c>
      <c r="P22" s="25">
        <v>264</v>
      </c>
      <c r="Q22" s="26">
        <f t="shared" si="4"/>
        <v>254760</v>
      </c>
      <c r="R22" s="41">
        <f t="shared" si="5"/>
        <v>80.416666666666671</v>
      </c>
      <c r="S22" s="24" t="s">
        <v>66</v>
      </c>
      <c r="T22" s="25">
        <v>264</v>
      </c>
      <c r="U22" s="26">
        <f t="shared" si="6"/>
        <v>21230</v>
      </c>
      <c r="V22" s="41">
        <v>296</v>
      </c>
      <c r="W22" s="24" t="s">
        <v>66</v>
      </c>
      <c r="X22" s="25">
        <v>264</v>
      </c>
      <c r="Y22" s="26">
        <f t="shared" si="7"/>
        <v>78144</v>
      </c>
      <c r="Z22" s="45">
        <v>800</v>
      </c>
      <c r="AA22" s="24" t="s">
        <v>66</v>
      </c>
      <c r="AB22" s="25">
        <v>264</v>
      </c>
      <c r="AC22" s="26">
        <f t="shared" si="8"/>
        <v>211200</v>
      </c>
    </row>
    <row r="23" spans="2:29" x14ac:dyDescent="0.25">
      <c r="B23" s="2">
        <v>18</v>
      </c>
      <c r="C23" s="8" t="s">
        <v>17</v>
      </c>
      <c r="D23" s="22">
        <f t="shared" si="0"/>
        <v>884.58333333333337</v>
      </c>
      <c r="E23" s="21" t="s">
        <v>66</v>
      </c>
      <c r="F23" s="10">
        <v>772</v>
      </c>
      <c r="G23" s="33">
        <f t="shared" si="1"/>
        <v>682898.33333333337</v>
      </c>
      <c r="H23" s="36">
        <v>4.4999999999999998E-2</v>
      </c>
      <c r="I23" s="10">
        <v>772</v>
      </c>
      <c r="J23" s="14">
        <v>70</v>
      </c>
      <c r="K23" s="11">
        <f t="shared" si="2"/>
        <v>2431.8000000000002</v>
      </c>
      <c r="L23" s="12">
        <v>245</v>
      </c>
      <c r="M23" s="7">
        <f t="shared" si="3"/>
        <v>595791</v>
      </c>
      <c r="N23" s="24">
        <v>965</v>
      </c>
      <c r="O23" s="24" t="s">
        <v>66</v>
      </c>
      <c r="P23" s="25">
        <v>772</v>
      </c>
      <c r="Q23" s="26">
        <f t="shared" si="4"/>
        <v>744980</v>
      </c>
      <c r="R23" s="41">
        <f t="shared" si="5"/>
        <v>80.416666666666671</v>
      </c>
      <c r="S23" s="24" t="s">
        <v>66</v>
      </c>
      <c r="T23" s="25">
        <v>772</v>
      </c>
      <c r="U23" s="26">
        <f t="shared" si="6"/>
        <v>62081.666666666672</v>
      </c>
      <c r="V23" s="41">
        <v>296</v>
      </c>
      <c r="W23" s="24" t="s">
        <v>66</v>
      </c>
      <c r="X23" s="25">
        <v>772</v>
      </c>
      <c r="Y23" s="26">
        <f t="shared" si="7"/>
        <v>228512</v>
      </c>
      <c r="Z23" s="45">
        <v>670</v>
      </c>
      <c r="AA23" s="24" t="s">
        <v>66</v>
      </c>
      <c r="AB23" s="25">
        <v>772</v>
      </c>
      <c r="AC23" s="26">
        <f t="shared" si="8"/>
        <v>517240</v>
      </c>
    </row>
    <row r="24" spans="2:29" x14ac:dyDescent="0.25">
      <c r="B24" s="2">
        <v>19</v>
      </c>
      <c r="C24" s="8" t="s">
        <v>18</v>
      </c>
      <c r="D24" s="22">
        <f t="shared" si="0"/>
        <v>458.33333333333331</v>
      </c>
      <c r="E24" s="21" t="s">
        <v>66</v>
      </c>
      <c r="F24" s="10">
        <v>361</v>
      </c>
      <c r="G24" s="33">
        <f t="shared" si="1"/>
        <v>165458.33333333331</v>
      </c>
      <c r="H24" s="36">
        <v>4.4999999999999998E-2</v>
      </c>
      <c r="I24" s="10">
        <v>361</v>
      </c>
      <c r="J24" s="14">
        <v>70</v>
      </c>
      <c r="K24" s="11">
        <f t="shared" si="2"/>
        <v>1137.1500000000001</v>
      </c>
      <c r="L24" s="12">
        <v>245</v>
      </c>
      <c r="M24" s="7">
        <f t="shared" si="3"/>
        <v>278601.75</v>
      </c>
      <c r="N24" s="24">
        <v>500</v>
      </c>
      <c r="O24" s="24" t="s">
        <v>66</v>
      </c>
      <c r="P24" s="25">
        <v>361</v>
      </c>
      <c r="Q24" s="26">
        <f t="shared" si="4"/>
        <v>180500</v>
      </c>
      <c r="R24" s="41">
        <f t="shared" si="5"/>
        <v>41.666666666666664</v>
      </c>
      <c r="S24" s="24" t="s">
        <v>66</v>
      </c>
      <c r="T24" s="25">
        <v>361</v>
      </c>
      <c r="U24" s="26">
        <f t="shared" si="6"/>
        <v>15041.666666666666</v>
      </c>
      <c r="V24" s="41">
        <v>153</v>
      </c>
      <c r="W24" s="24" t="s">
        <v>66</v>
      </c>
      <c r="X24" s="25">
        <v>361</v>
      </c>
      <c r="Y24" s="26">
        <f t="shared" si="7"/>
        <v>55233</v>
      </c>
      <c r="Z24" s="45">
        <v>560</v>
      </c>
      <c r="AA24" s="24" t="s">
        <v>66</v>
      </c>
      <c r="AB24" s="25">
        <v>361</v>
      </c>
      <c r="AC24" s="26">
        <f t="shared" si="8"/>
        <v>202160</v>
      </c>
    </row>
    <row r="25" spans="2:29" x14ac:dyDescent="0.25">
      <c r="B25" s="2">
        <v>20</v>
      </c>
      <c r="C25" s="8" t="s">
        <v>19</v>
      </c>
      <c r="D25" s="22">
        <f t="shared" si="0"/>
        <v>884.58333333333337</v>
      </c>
      <c r="E25" s="21" t="s">
        <v>66</v>
      </c>
      <c r="F25" s="10">
        <v>262</v>
      </c>
      <c r="G25" s="33">
        <f t="shared" si="1"/>
        <v>231760.83333333334</v>
      </c>
      <c r="H25" s="36">
        <v>4.4999999999999998E-2</v>
      </c>
      <c r="I25" s="10">
        <v>262</v>
      </c>
      <c r="J25" s="11">
        <v>70</v>
      </c>
      <c r="K25" s="11">
        <f t="shared" si="2"/>
        <v>825.3</v>
      </c>
      <c r="L25" s="12">
        <v>245</v>
      </c>
      <c r="M25" s="7">
        <f t="shared" si="3"/>
        <v>202198.5</v>
      </c>
      <c r="N25" s="24">
        <v>965</v>
      </c>
      <c r="O25" s="24" t="s">
        <v>66</v>
      </c>
      <c r="P25" s="25">
        <v>262</v>
      </c>
      <c r="Q25" s="26">
        <f t="shared" si="4"/>
        <v>252830</v>
      </c>
      <c r="R25" s="41">
        <f t="shared" si="5"/>
        <v>80.416666666666671</v>
      </c>
      <c r="S25" s="24" t="s">
        <v>66</v>
      </c>
      <c r="T25" s="25">
        <v>262</v>
      </c>
      <c r="U25" s="26">
        <f t="shared" si="6"/>
        <v>21069.166666666668</v>
      </c>
      <c r="V25" s="41">
        <v>296</v>
      </c>
      <c r="W25" s="24" t="s">
        <v>66</v>
      </c>
      <c r="X25" s="25">
        <v>262</v>
      </c>
      <c r="Y25" s="26">
        <f t="shared" si="7"/>
        <v>77552</v>
      </c>
      <c r="Z25" s="45">
        <v>800</v>
      </c>
      <c r="AA25" s="24" t="s">
        <v>66</v>
      </c>
      <c r="AB25" s="25">
        <v>262</v>
      </c>
      <c r="AC25" s="26">
        <f t="shared" si="8"/>
        <v>209600</v>
      </c>
    </row>
    <row r="26" spans="2:29" x14ac:dyDescent="0.25">
      <c r="B26" s="2">
        <v>21</v>
      </c>
      <c r="C26" s="8" t="s">
        <v>20</v>
      </c>
      <c r="D26" s="22">
        <f t="shared" si="0"/>
        <v>884.58333333333337</v>
      </c>
      <c r="E26" s="21" t="s">
        <v>66</v>
      </c>
      <c r="F26" s="10">
        <v>185</v>
      </c>
      <c r="G26" s="33">
        <f t="shared" si="1"/>
        <v>163647.91666666669</v>
      </c>
      <c r="H26" s="36">
        <v>4.4999999999999998E-2</v>
      </c>
      <c r="I26" s="10">
        <v>185</v>
      </c>
      <c r="J26" s="11">
        <v>70</v>
      </c>
      <c r="K26" s="11">
        <f t="shared" si="2"/>
        <v>582.75</v>
      </c>
      <c r="L26" s="12">
        <v>245</v>
      </c>
      <c r="M26" s="7">
        <f t="shared" si="3"/>
        <v>142773.75</v>
      </c>
      <c r="N26" s="24">
        <v>965</v>
      </c>
      <c r="O26" s="24" t="s">
        <v>66</v>
      </c>
      <c r="P26" s="25">
        <v>185</v>
      </c>
      <c r="Q26" s="26">
        <f t="shared" si="4"/>
        <v>178525</v>
      </c>
      <c r="R26" s="41">
        <f t="shared" si="5"/>
        <v>80.416666666666671</v>
      </c>
      <c r="S26" s="24" t="s">
        <v>66</v>
      </c>
      <c r="T26" s="25">
        <v>185</v>
      </c>
      <c r="U26" s="26">
        <f t="shared" si="6"/>
        <v>14877.083333333334</v>
      </c>
      <c r="V26" s="41">
        <v>296</v>
      </c>
      <c r="W26" s="24" t="s">
        <v>66</v>
      </c>
      <c r="X26" s="25">
        <v>185</v>
      </c>
      <c r="Y26" s="26">
        <f t="shared" si="7"/>
        <v>54760</v>
      </c>
      <c r="Z26" s="45">
        <v>950</v>
      </c>
      <c r="AA26" s="24" t="s">
        <v>66</v>
      </c>
      <c r="AB26" s="25">
        <v>185</v>
      </c>
      <c r="AC26" s="26">
        <f t="shared" si="8"/>
        <v>175750</v>
      </c>
    </row>
    <row r="27" spans="2:29" x14ac:dyDescent="0.25">
      <c r="B27" s="2">
        <v>22</v>
      </c>
      <c r="C27" s="8" t="s">
        <v>58</v>
      </c>
      <c r="D27" s="22">
        <f t="shared" si="0"/>
        <v>16.5</v>
      </c>
      <c r="E27" s="21" t="s">
        <v>66</v>
      </c>
      <c r="F27" s="10">
        <v>327</v>
      </c>
      <c r="G27" s="33">
        <v>0.04</v>
      </c>
      <c r="H27" s="36">
        <v>4.4999999999999998E-2</v>
      </c>
      <c r="I27" s="10">
        <v>327</v>
      </c>
      <c r="J27" s="11">
        <v>70</v>
      </c>
      <c r="K27" s="11">
        <f t="shared" si="2"/>
        <v>1030.05</v>
      </c>
      <c r="L27" s="12">
        <v>245</v>
      </c>
      <c r="M27" s="7">
        <f t="shared" si="3"/>
        <v>252362.25</v>
      </c>
      <c r="N27" s="24">
        <v>18</v>
      </c>
      <c r="O27" s="24" t="s">
        <v>66</v>
      </c>
      <c r="P27" s="25">
        <v>327</v>
      </c>
      <c r="Q27" s="26">
        <f t="shared" si="4"/>
        <v>5886</v>
      </c>
      <c r="R27" s="41">
        <f t="shared" si="5"/>
        <v>1.5</v>
      </c>
      <c r="S27" s="24" t="s">
        <v>66</v>
      </c>
      <c r="T27" s="25">
        <v>327</v>
      </c>
      <c r="U27" s="26">
        <f t="shared" si="6"/>
        <v>490.5</v>
      </c>
      <c r="V27" s="41">
        <v>6</v>
      </c>
      <c r="W27" s="24" t="s">
        <v>66</v>
      </c>
      <c r="X27" s="25">
        <v>327</v>
      </c>
      <c r="Y27" s="26">
        <f t="shared" si="7"/>
        <v>1962</v>
      </c>
      <c r="Z27" s="45">
        <v>20</v>
      </c>
      <c r="AA27" s="24" t="s">
        <v>66</v>
      </c>
      <c r="AB27" s="25">
        <v>327</v>
      </c>
      <c r="AC27" s="26">
        <f t="shared" si="8"/>
        <v>6540</v>
      </c>
    </row>
    <row r="28" spans="2:29" x14ac:dyDescent="0.25">
      <c r="B28" s="2">
        <v>23</v>
      </c>
      <c r="C28" s="8" t="s">
        <v>21</v>
      </c>
      <c r="D28" s="22">
        <f t="shared" si="0"/>
        <v>1100</v>
      </c>
      <c r="E28" s="21" t="s">
        <v>66</v>
      </c>
      <c r="F28" s="10">
        <v>1201</v>
      </c>
      <c r="G28" s="33">
        <f t="shared" si="1"/>
        <v>1321100</v>
      </c>
      <c r="H28" s="36">
        <v>0.04</v>
      </c>
      <c r="I28" s="10">
        <v>1201</v>
      </c>
      <c r="J28" s="11">
        <v>70</v>
      </c>
      <c r="K28" s="11">
        <f t="shared" si="2"/>
        <v>3362.7999999999997</v>
      </c>
      <c r="L28" s="12">
        <v>245</v>
      </c>
      <c r="M28" s="7">
        <f t="shared" si="3"/>
        <v>823885.99999999988</v>
      </c>
      <c r="N28" s="24">
        <v>1200</v>
      </c>
      <c r="O28" s="24" t="s">
        <v>66</v>
      </c>
      <c r="P28" s="25">
        <v>1201</v>
      </c>
      <c r="Q28" s="26">
        <f t="shared" si="4"/>
        <v>1441200</v>
      </c>
      <c r="R28" s="41">
        <f t="shared" si="5"/>
        <v>100</v>
      </c>
      <c r="S28" s="24" t="s">
        <v>66</v>
      </c>
      <c r="T28" s="25">
        <v>1201</v>
      </c>
      <c r="U28" s="26">
        <f t="shared" si="6"/>
        <v>120100</v>
      </c>
      <c r="V28" s="41">
        <f t="shared" si="9"/>
        <v>368</v>
      </c>
      <c r="W28" s="24" t="s">
        <v>66</v>
      </c>
      <c r="X28" s="25">
        <v>1201</v>
      </c>
      <c r="Y28" s="26">
        <f t="shared" si="7"/>
        <v>441968</v>
      </c>
      <c r="Z28" s="45">
        <v>900</v>
      </c>
      <c r="AA28" s="24" t="s">
        <v>66</v>
      </c>
      <c r="AB28" s="25">
        <v>1201</v>
      </c>
      <c r="AC28" s="26">
        <f t="shared" si="8"/>
        <v>1080900</v>
      </c>
    </row>
    <row r="29" spans="2:29" x14ac:dyDescent="0.25">
      <c r="B29" s="2">
        <v>24</v>
      </c>
      <c r="C29" s="8" t="s">
        <v>22</v>
      </c>
      <c r="D29" s="22">
        <f t="shared" si="0"/>
        <v>788.33333333333337</v>
      </c>
      <c r="E29" s="21" t="s">
        <v>66</v>
      </c>
      <c r="F29" s="10">
        <v>783</v>
      </c>
      <c r="G29" s="33">
        <f t="shared" si="1"/>
        <v>617265</v>
      </c>
      <c r="H29" s="36">
        <v>0.04</v>
      </c>
      <c r="I29" s="10">
        <v>783</v>
      </c>
      <c r="J29" s="11">
        <v>70</v>
      </c>
      <c r="K29" s="11">
        <f t="shared" si="2"/>
        <v>2192.4</v>
      </c>
      <c r="L29" s="12">
        <v>245</v>
      </c>
      <c r="M29" s="7">
        <f t="shared" si="3"/>
        <v>537138</v>
      </c>
      <c r="N29" s="24">
        <v>860</v>
      </c>
      <c r="O29" s="24" t="s">
        <v>66</v>
      </c>
      <c r="P29" s="25">
        <v>783</v>
      </c>
      <c r="Q29" s="26">
        <f t="shared" si="4"/>
        <v>673380</v>
      </c>
      <c r="R29" s="41">
        <f t="shared" si="5"/>
        <v>71.666666666666671</v>
      </c>
      <c r="S29" s="24" t="s">
        <v>66</v>
      </c>
      <c r="T29" s="25">
        <v>783</v>
      </c>
      <c r="U29" s="26">
        <f t="shared" si="6"/>
        <v>56115.000000000007</v>
      </c>
      <c r="V29" s="41">
        <v>264</v>
      </c>
      <c r="W29" s="24" t="s">
        <v>66</v>
      </c>
      <c r="X29" s="25">
        <v>783</v>
      </c>
      <c r="Y29" s="26">
        <f t="shared" si="7"/>
        <v>206712</v>
      </c>
      <c r="Z29" s="45">
        <v>600</v>
      </c>
      <c r="AA29" s="24" t="s">
        <v>66</v>
      </c>
      <c r="AB29" s="25">
        <v>783</v>
      </c>
      <c r="AC29" s="26">
        <f t="shared" si="8"/>
        <v>469800</v>
      </c>
    </row>
    <row r="30" spans="2:29" x14ac:dyDescent="0.25">
      <c r="B30" s="2">
        <v>25</v>
      </c>
      <c r="C30" s="8" t="s">
        <v>23</v>
      </c>
      <c r="D30" s="22">
        <f t="shared" si="0"/>
        <v>2750</v>
      </c>
      <c r="E30" s="21" t="s">
        <v>66</v>
      </c>
      <c r="F30" s="10">
        <v>875</v>
      </c>
      <c r="G30" s="33">
        <f t="shared" si="1"/>
        <v>2406250</v>
      </c>
      <c r="H30" s="36">
        <v>1.4E-2</v>
      </c>
      <c r="I30" s="10">
        <v>875</v>
      </c>
      <c r="J30" s="11">
        <v>70</v>
      </c>
      <c r="K30" s="11">
        <f t="shared" si="2"/>
        <v>857.5</v>
      </c>
      <c r="L30" s="12">
        <v>245</v>
      </c>
      <c r="M30" s="7">
        <f t="shared" si="3"/>
        <v>210087.5</v>
      </c>
      <c r="N30" s="24">
        <v>3000</v>
      </c>
      <c r="O30" s="24" t="s">
        <v>66</v>
      </c>
      <c r="P30" s="25">
        <v>875</v>
      </c>
      <c r="Q30" s="26">
        <f t="shared" si="4"/>
        <v>2625000</v>
      </c>
      <c r="R30" s="41">
        <f t="shared" si="5"/>
        <v>250</v>
      </c>
      <c r="S30" s="24" t="s">
        <v>66</v>
      </c>
      <c r="T30" s="25">
        <v>875</v>
      </c>
      <c r="U30" s="26">
        <f t="shared" si="6"/>
        <v>218750</v>
      </c>
      <c r="V30" s="41">
        <f t="shared" si="9"/>
        <v>920</v>
      </c>
      <c r="W30" s="24" t="s">
        <v>66</v>
      </c>
      <c r="X30" s="25">
        <v>875</v>
      </c>
      <c r="Y30" s="26">
        <f t="shared" si="7"/>
        <v>805000</v>
      </c>
      <c r="Z30" s="45">
        <v>2500</v>
      </c>
      <c r="AA30" s="24" t="s">
        <v>66</v>
      </c>
      <c r="AB30" s="25">
        <v>875</v>
      </c>
      <c r="AC30" s="26">
        <f t="shared" si="8"/>
        <v>2187500</v>
      </c>
    </row>
    <row r="31" spans="2:29" x14ac:dyDescent="0.25">
      <c r="B31" s="2">
        <v>26</v>
      </c>
      <c r="C31" s="8" t="s">
        <v>60</v>
      </c>
      <c r="D31" s="22">
        <f t="shared" si="0"/>
        <v>595.83333333333337</v>
      </c>
      <c r="E31" s="21" t="s">
        <v>66</v>
      </c>
      <c r="F31" s="10">
        <v>510</v>
      </c>
      <c r="G31" s="33">
        <f t="shared" si="1"/>
        <v>303875</v>
      </c>
      <c r="H31" s="36">
        <v>0.03</v>
      </c>
      <c r="I31" s="10">
        <v>510</v>
      </c>
      <c r="J31" s="11">
        <v>70</v>
      </c>
      <c r="K31" s="11">
        <f t="shared" si="2"/>
        <v>1071</v>
      </c>
      <c r="L31" s="12">
        <v>245</v>
      </c>
      <c r="M31" s="7">
        <f t="shared" si="3"/>
        <v>262395</v>
      </c>
      <c r="N31" s="24">
        <v>650</v>
      </c>
      <c r="O31" s="24" t="s">
        <v>66</v>
      </c>
      <c r="P31" s="25">
        <v>510</v>
      </c>
      <c r="Q31" s="26">
        <f t="shared" si="4"/>
        <v>331500</v>
      </c>
      <c r="R31" s="41">
        <f t="shared" si="5"/>
        <v>54.166666666666664</v>
      </c>
      <c r="S31" s="24" t="s">
        <v>66</v>
      </c>
      <c r="T31" s="25">
        <v>510</v>
      </c>
      <c r="U31" s="26">
        <f t="shared" si="6"/>
        <v>27625</v>
      </c>
      <c r="V31" s="41">
        <v>199</v>
      </c>
      <c r="W31" s="24" t="s">
        <v>66</v>
      </c>
      <c r="X31" s="25">
        <v>510</v>
      </c>
      <c r="Y31" s="26">
        <f t="shared" si="7"/>
        <v>101490</v>
      </c>
      <c r="Z31" s="45">
        <v>600</v>
      </c>
      <c r="AA31" s="24" t="s">
        <v>66</v>
      </c>
      <c r="AB31" s="25">
        <v>510</v>
      </c>
      <c r="AC31" s="26">
        <f t="shared" si="8"/>
        <v>306000</v>
      </c>
    </row>
    <row r="32" spans="2:29" x14ac:dyDescent="0.25">
      <c r="B32" s="2">
        <v>27</v>
      </c>
      <c r="C32" s="8" t="s">
        <v>24</v>
      </c>
      <c r="D32" s="22">
        <f t="shared" si="0"/>
        <v>412.5</v>
      </c>
      <c r="E32" s="21" t="s">
        <v>66</v>
      </c>
      <c r="F32" s="10">
        <v>469</v>
      </c>
      <c r="G32" s="33">
        <f t="shared" si="1"/>
        <v>193462.5</v>
      </c>
      <c r="H32" s="36">
        <v>1.2E-2</v>
      </c>
      <c r="I32" s="10">
        <v>469</v>
      </c>
      <c r="J32" s="11">
        <v>70</v>
      </c>
      <c r="K32" s="11">
        <f t="shared" si="2"/>
        <v>393.96000000000004</v>
      </c>
      <c r="L32" s="12">
        <v>245</v>
      </c>
      <c r="M32" s="7">
        <f t="shared" si="3"/>
        <v>96520.200000000012</v>
      </c>
      <c r="N32" s="24">
        <v>450</v>
      </c>
      <c r="O32" s="24" t="s">
        <v>66</v>
      </c>
      <c r="P32" s="25">
        <v>469</v>
      </c>
      <c r="Q32" s="26">
        <f t="shared" si="4"/>
        <v>211050</v>
      </c>
      <c r="R32" s="41">
        <f t="shared" si="5"/>
        <v>37.5</v>
      </c>
      <c r="S32" s="24" t="s">
        <v>66</v>
      </c>
      <c r="T32" s="25">
        <v>469</v>
      </c>
      <c r="U32" s="26">
        <f t="shared" si="6"/>
        <v>17587.5</v>
      </c>
      <c r="V32" s="41">
        <f t="shared" si="9"/>
        <v>138</v>
      </c>
      <c r="W32" s="24" t="s">
        <v>66</v>
      </c>
      <c r="X32" s="25">
        <v>469</v>
      </c>
      <c r="Y32" s="26">
        <f t="shared" si="7"/>
        <v>64722</v>
      </c>
      <c r="Z32" s="45">
        <v>600</v>
      </c>
      <c r="AA32" s="24" t="s">
        <v>66</v>
      </c>
      <c r="AB32" s="25">
        <v>469</v>
      </c>
      <c r="AC32" s="26">
        <f t="shared" si="8"/>
        <v>281400</v>
      </c>
    </row>
    <row r="33" spans="2:29" x14ac:dyDescent="0.25">
      <c r="B33" s="2">
        <v>28</v>
      </c>
      <c r="C33" s="8" t="s">
        <v>25</v>
      </c>
      <c r="D33" s="22">
        <f t="shared" si="0"/>
        <v>2475</v>
      </c>
      <c r="E33" s="21" t="s">
        <v>69</v>
      </c>
      <c r="F33" s="10">
        <v>342</v>
      </c>
      <c r="G33" s="33">
        <f t="shared" si="1"/>
        <v>846450</v>
      </c>
      <c r="H33" s="36">
        <v>0.02</v>
      </c>
      <c r="I33" s="10">
        <v>342</v>
      </c>
      <c r="J33" s="11">
        <v>70</v>
      </c>
      <c r="K33" s="11">
        <f t="shared" si="2"/>
        <v>478.8</v>
      </c>
      <c r="L33" s="12">
        <v>245</v>
      </c>
      <c r="M33" s="7">
        <f t="shared" si="3"/>
        <v>117306</v>
      </c>
      <c r="N33" s="24">
        <v>2700</v>
      </c>
      <c r="O33" s="24" t="s">
        <v>69</v>
      </c>
      <c r="P33" s="25">
        <v>342</v>
      </c>
      <c r="Q33" s="26">
        <f t="shared" si="4"/>
        <v>923400</v>
      </c>
      <c r="R33" s="41">
        <f t="shared" si="5"/>
        <v>225</v>
      </c>
      <c r="S33" s="24" t="s">
        <v>69</v>
      </c>
      <c r="T33" s="25">
        <v>342</v>
      </c>
      <c r="U33" s="26">
        <f t="shared" si="6"/>
        <v>76950</v>
      </c>
      <c r="V33" s="41">
        <f t="shared" si="9"/>
        <v>828</v>
      </c>
      <c r="W33" s="24" t="s">
        <v>69</v>
      </c>
      <c r="X33" s="25">
        <v>342</v>
      </c>
      <c r="Y33" s="26">
        <f t="shared" si="7"/>
        <v>283176</v>
      </c>
      <c r="Z33" s="45">
        <v>2200</v>
      </c>
      <c r="AA33" s="24" t="s">
        <v>69</v>
      </c>
      <c r="AB33" s="25">
        <v>342</v>
      </c>
      <c r="AC33" s="26">
        <f t="shared" si="8"/>
        <v>752400</v>
      </c>
    </row>
    <row r="34" spans="2:29" x14ac:dyDescent="0.25">
      <c r="B34" s="2">
        <v>29</v>
      </c>
      <c r="C34" s="8" t="s">
        <v>26</v>
      </c>
      <c r="D34" s="22">
        <f t="shared" si="0"/>
        <v>2475</v>
      </c>
      <c r="E34" s="21" t="s">
        <v>69</v>
      </c>
      <c r="F34" s="10">
        <v>283</v>
      </c>
      <c r="G34" s="33">
        <f t="shared" si="1"/>
        <v>700425</v>
      </c>
      <c r="H34" s="36">
        <v>0.02</v>
      </c>
      <c r="I34" s="10">
        <v>283</v>
      </c>
      <c r="J34" s="11">
        <v>70</v>
      </c>
      <c r="K34" s="11">
        <f t="shared" si="2"/>
        <v>396.2</v>
      </c>
      <c r="L34" s="12">
        <v>245</v>
      </c>
      <c r="M34" s="7">
        <f t="shared" si="3"/>
        <v>97069</v>
      </c>
      <c r="N34" s="24">
        <v>2700</v>
      </c>
      <c r="O34" s="24" t="s">
        <v>69</v>
      </c>
      <c r="P34" s="25">
        <v>283</v>
      </c>
      <c r="Q34" s="26">
        <f t="shared" si="4"/>
        <v>764100</v>
      </c>
      <c r="R34" s="41">
        <f t="shared" si="5"/>
        <v>225</v>
      </c>
      <c r="S34" s="24" t="s">
        <v>69</v>
      </c>
      <c r="T34" s="25">
        <v>283</v>
      </c>
      <c r="U34" s="26">
        <f t="shared" si="6"/>
        <v>63675</v>
      </c>
      <c r="V34" s="41">
        <f t="shared" si="9"/>
        <v>828</v>
      </c>
      <c r="W34" s="24" t="s">
        <v>69</v>
      </c>
      <c r="X34" s="25">
        <v>283</v>
      </c>
      <c r="Y34" s="26">
        <f t="shared" si="7"/>
        <v>234324</v>
      </c>
      <c r="Z34" s="45">
        <v>2200</v>
      </c>
      <c r="AA34" s="24" t="s">
        <v>69</v>
      </c>
      <c r="AB34" s="25">
        <v>283</v>
      </c>
      <c r="AC34" s="26">
        <f t="shared" si="8"/>
        <v>622600</v>
      </c>
    </row>
    <row r="35" spans="2:29" x14ac:dyDescent="0.25">
      <c r="B35" s="2">
        <v>30</v>
      </c>
      <c r="C35" s="8" t="s">
        <v>27</v>
      </c>
      <c r="D35" s="22">
        <f t="shared" si="0"/>
        <v>98.083333333333329</v>
      </c>
      <c r="E35" s="21" t="s">
        <v>66</v>
      </c>
      <c r="F35" s="10">
        <v>1513</v>
      </c>
      <c r="G35" s="33">
        <f t="shared" si="1"/>
        <v>148400.08333333331</v>
      </c>
      <c r="H35" s="36">
        <v>0.05</v>
      </c>
      <c r="I35" s="10">
        <v>1513</v>
      </c>
      <c r="J35" s="11">
        <v>70</v>
      </c>
      <c r="K35" s="11">
        <f t="shared" si="2"/>
        <v>5295.5</v>
      </c>
      <c r="L35" s="12">
        <v>245</v>
      </c>
      <c r="M35" s="7">
        <f t="shared" si="3"/>
        <v>1297397.5</v>
      </c>
      <c r="N35" s="24">
        <v>107</v>
      </c>
      <c r="O35" s="24" t="s">
        <v>66</v>
      </c>
      <c r="P35" s="25">
        <v>1513</v>
      </c>
      <c r="Q35" s="26">
        <f t="shared" si="4"/>
        <v>161891</v>
      </c>
      <c r="R35" s="41">
        <f t="shared" si="5"/>
        <v>8.9166666666666661</v>
      </c>
      <c r="S35" s="24" t="s">
        <v>66</v>
      </c>
      <c r="T35" s="25">
        <v>1513</v>
      </c>
      <c r="U35" s="26">
        <f t="shared" si="6"/>
        <v>13490.916666666666</v>
      </c>
      <c r="V35" s="41">
        <v>33</v>
      </c>
      <c r="W35" s="24" t="s">
        <v>66</v>
      </c>
      <c r="X35" s="25">
        <v>1513</v>
      </c>
      <c r="Y35" s="26">
        <f t="shared" si="7"/>
        <v>49929</v>
      </c>
      <c r="Z35" s="45">
        <v>80</v>
      </c>
      <c r="AA35" s="24" t="s">
        <v>66</v>
      </c>
      <c r="AB35" s="25">
        <v>1513</v>
      </c>
      <c r="AC35" s="26">
        <f t="shared" si="8"/>
        <v>121040</v>
      </c>
    </row>
    <row r="36" spans="2:29" x14ac:dyDescent="0.25">
      <c r="B36" s="2">
        <v>31</v>
      </c>
      <c r="C36" s="8" t="s">
        <v>28</v>
      </c>
      <c r="D36" s="22">
        <f t="shared" si="0"/>
        <v>100.83333333333333</v>
      </c>
      <c r="E36" s="21" t="s">
        <v>66</v>
      </c>
      <c r="F36" s="10">
        <v>1073</v>
      </c>
      <c r="G36" s="33">
        <f t="shared" si="1"/>
        <v>108194.16666666666</v>
      </c>
      <c r="H36" s="36">
        <v>0.05</v>
      </c>
      <c r="I36" s="10">
        <v>1073</v>
      </c>
      <c r="J36" s="11">
        <v>70</v>
      </c>
      <c r="K36" s="11">
        <f t="shared" si="2"/>
        <v>3755.5000000000005</v>
      </c>
      <c r="L36" s="12">
        <v>245</v>
      </c>
      <c r="M36" s="7">
        <f t="shared" si="3"/>
        <v>920097.50000000012</v>
      </c>
      <c r="N36" s="24">
        <v>110</v>
      </c>
      <c r="O36" s="24" t="s">
        <v>66</v>
      </c>
      <c r="P36" s="25">
        <v>1073</v>
      </c>
      <c r="Q36" s="26">
        <f t="shared" si="4"/>
        <v>118030</v>
      </c>
      <c r="R36" s="41">
        <f t="shared" si="5"/>
        <v>9.1666666666666661</v>
      </c>
      <c r="S36" s="24" t="s">
        <v>66</v>
      </c>
      <c r="T36" s="25">
        <v>1073</v>
      </c>
      <c r="U36" s="26">
        <f t="shared" si="6"/>
        <v>9835.8333333333321</v>
      </c>
      <c r="V36" s="41">
        <v>34</v>
      </c>
      <c r="W36" s="24" t="s">
        <v>66</v>
      </c>
      <c r="X36" s="25">
        <v>1073</v>
      </c>
      <c r="Y36" s="26">
        <f t="shared" si="7"/>
        <v>36482</v>
      </c>
      <c r="Z36" s="45">
        <f t="shared" si="10"/>
        <v>76</v>
      </c>
      <c r="AA36" s="24" t="s">
        <v>66</v>
      </c>
      <c r="AB36" s="25">
        <v>1073</v>
      </c>
      <c r="AC36" s="26">
        <f t="shared" si="8"/>
        <v>81548</v>
      </c>
    </row>
    <row r="37" spans="2:29" x14ac:dyDescent="0.25">
      <c r="B37" s="2">
        <v>32</v>
      </c>
      <c r="C37" s="8" t="s">
        <v>29</v>
      </c>
      <c r="D37" s="22">
        <f t="shared" si="0"/>
        <v>100.83333333333333</v>
      </c>
      <c r="E37" s="21" t="s">
        <v>66</v>
      </c>
      <c r="F37" s="10">
        <v>1635</v>
      </c>
      <c r="G37" s="33">
        <f t="shared" si="1"/>
        <v>164862.5</v>
      </c>
      <c r="H37" s="36">
        <v>0.05</v>
      </c>
      <c r="I37" s="10">
        <v>1635</v>
      </c>
      <c r="J37" s="14">
        <v>70</v>
      </c>
      <c r="K37" s="11">
        <f t="shared" si="2"/>
        <v>5722.5</v>
      </c>
      <c r="L37" s="12">
        <v>245</v>
      </c>
      <c r="M37" s="7">
        <f t="shared" si="3"/>
        <v>1402012.5</v>
      </c>
      <c r="N37" s="24">
        <v>110</v>
      </c>
      <c r="O37" s="24" t="s">
        <v>66</v>
      </c>
      <c r="P37" s="25">
        <v>1635</v>
      </c>
      <c r="Q37" s="26">
        <f t="shared" si="4"/>
        <v>179850</v>
      </c>
      <c r="R37" s="41">
        <f t="shared" si="5"/>
        <v>9.1666666666666661</v>
      </c>
      <c r="S37" s="24" t="s">
        <v>66</v>
      </c>
      <c r="T37" s="25">
        <v>1635</v>
      </c>
      <c r="U37" s="26">
        <f t="shared" si="6"/>
        <v>14987.499999999998</v>
      </c>
      <c r="V37" s="41">
        <v>33</v>
      </c>
      <c r="W37" s="24" t="s">
        <v>66</v>
      </c>
      <c r="X37" s="25">
        <v>1635</v>
      </c>
      <c r="Y37" s="26">
        <f t="shared" si="7"/>
        <v>53955</v>
      </c>
      <c r="Z37" s="45">
        <v>80</v>
      </c>
      <c r="AA37" s="24" t="s">
        <v>66</v>
      </c>
      <c r="AB37" s="25">
        <v>1635</v>
      </c>
      <c r="AC37" s="26">
        <f t="shared" si="8"/>
        <v>130800</v>
      </c>
    </row>
    <row r="38" spans="2:29" x14ac:dyDescent="0.25">
      <c r="B38" s="2">
        <v>33</v>
      </c>
      <c r="C38" s="8" t="s">
        <v>30</v>
      </c>
      <c r="D38" s="22">
        <f t="shared" si="0"/>
        <v>197.08333333333334</v>
      </c>
      <c r="E38" s="21" t="s">
        <v>66</v>
      </c>
      <c r="F38" s="10">
        <v>1855</v>
      </c>
      <c r="G38" s="33">
        <f t="shared" si="1"/>
        <v>365589.58333333337</v>
      </c>
      <c r="H38" s="36">
        <v>0.01</v>
      </c>
      <c r="I38" s="10">
        <v>1855</v>
      </c>
      <c r="J38" s="14">
        <v>70</v>
      </c>
      <c r="K38" s="11">
        <f t="shared" si="2"/>
        <v>1298.5</v>
      </c>
      <c r="L38" s="12">
        <v>245</v>
      </c>
      <c r="M38" s="7">
        <f t="shared" si="3"/>
        <v>318132.5</v>
      </c>
      <c r="N38" s="24">
        <v>215</v>
      </c>
      <c r="O38" s="24" t="s">
        <v>66</v>
      </c>
      <c r="P38" s="25">
        <v>1855</v>
      </c>
      <c r="Q38" s="26">
        <f t="shared" si="4"/>
        <v>398825</v>
      </c>
      <c r="R38" s="41">
        <f t="shared" si="5"/>
        <v>17.916666666666668</v>
      </c>
      <c r="S38" s="24" t="s">
        <v>66</v>
      </c>
      <c r="T38" s="25">
        <v>1855</v>
      </c>
      <c r="U38" s="26">
        <f t="shared" si="6"/>
        <v>33235.416666666672</v>
      </c>
      <c r="V38" s="41">
        <v>66</v>
      </c>
      <c r="W38" s="24" t="s">
        <v>66</v>
      </c>
      <c r="X38" s="25">
        <v>1855</v>
      </c>
      <c r="Y38" s="26">
        <f t="shared" si="7"/>
        <v>122430</v>
      </c>
      <c r="Z38" s="45">
        <v>160</v>
      </c>
      <c r="AA38" s="24" t="s">
        <v>66</v>
      </c>
      <c r="AB38" s="25">
        <v>1855</v>
      </c>
      <c r="AC38" s="26">
        <f t="shared" si="8"/>
        <v>296800</v>
      </c>
    </row>
    <row r="39" spans="2:29" x14ac:dyDescent="0.25">
      <c r="B39" s="2">
        <v>34</v>
      </c>
      <c r="C39" s="8" t="s">
        <v>31</v>
      </c>
      <c r="D39" s="22">
        <f t="shared" si="0"/>
        <v>985.41666666666663</v>
      </c>
      <c r="E39" s="21" t="s">
        <v>66</v>
      </c>
      <c r="F39" s="10">
        <v>865</v>
      </c>
      <c r="G39" s="33">
        <f t="shared" si="1"/>
        <v>852385.41666666663</v>
      </c>
      <c r="H39" s="37">
        <v>0.05</v>
      </c>
      <c r="I39" s="13">
        <v>865</v>
      </c>
      <c r="J39" s="14">
        <v>70</v>
      </c>
      <c r="K39" s="11">
        <f t="shared" si="2"/>
        <v>3027.5</v>
      </c>
      <c r="L39" s="12">
        <v>245</v>
      </c>
      <c r="M39" s="7">
        <f t="shared" si="3"/>
        <v>741737.5</v>
      </c>
      <c r="N39" s="24">
        <v>1075</v>
      </c>
      <c r="O39" s="24" t="s">
        <v>66</v>
      </c>
      <c r="P39" s="25">
        <v>865</v>
      </c>
      <c r="Q39" s="26">
        <f t="shared" si="4"/>
        <v>929875</v>
      </c>
      <c r="R39" s="41">
        <f t="shared" si="5"/>
        <v>89.583333333333329</v>
      </c>
      <c r="S39" s="24" t="s">
        <v>66</v>
      </c>
      <c r="T39" s="25">
        <v>865</v>
      </c>
      <c r="U39" s="26">
        <f t="shared" si="6"/>
        <v>77489.583333333328</v>
      </c>
      <c r="V39" s="41">
        <v>329</v>
      </c>
      <c r="W39" s="24" t="s">
        <v>66</v>
      </c>
      <c r="X39" s="25">
        <v>865</v>
      </c>
      <c r="Y39" s="26">
        <f t="shared" si="7"/>
        <v>284585</v>
      </c>
      <c r="Z39" s="45">
        <v>850</v>
      </c>
      <c r="AA39" s="24" t="s">
        <v>66</v>
      </c>
      <c r="AB39" s="25">
        <v>865</v>
      </c>
      <c r="AC39" s="26">
        <f t="shared" si="8"/>
        <v>735250</v>
      </c>
    </row>
    <row r="40" spans="2:29" x14ac:dyDescent="0.25">
      <c r="B40" s="2">
        <v>35</v>
      </c>
      <c r="C40" s="8" t="s">
        <v>32</v>
      </c>
      <c r="D40" s="22">
        <f t="shared" si="0"/>
        <v>733.33333333333337</v>
      </c>
      <c r="E40" s="21" t="s">
        <v>66</v>
      </c>
      <c r="F40" s="10">
        <v>4069</v>
      </c>
      <c r="G40" s="33">
        <f t="shared" si="1"/>
        <v>2983933.3333333335</v>
      </c>
      <c r="H40" s="37">
        <v>0.05</v>
      </c>
      <c r="I40" s="13">
        <v>4069</v>
      </c>
      <c r="J40" s="14">
        <v>70</v>
      </c>
      <c r="K40" s="11">
        <f t="shared" si="2"/>
        <v>14241.500000000002</v>
      </c>
      <c r="L40" s="12">
        <v>245</v>
      </c>
      <c r="M40" s="7">
        <f t="shared" si="3"/>
        <v>3489167.5000000005</v>
      </c>
      <c r="N40" s="24">
        <v>800</v>
      </c>
      <c r="O40" s="24" t="s">
        <v>66</v>
      </c>
      <c r="P40" s="25">
        <v>4069</v>
      </c>
      <c r="Q40" s="26">
        <f t="shared" si="4"/>
        <v>3255200</v>
      </c>
      <c r="R40" s="41">
        <f t="shared" si="5"/>
        <v>66.666666666666671</v>
      </c>
      <c r="S40" s="24" t="s">
        <v>66</v>
      </c>
      <c r="T40" s="25">
        <v>4069</v>
      </c>
      <c r="U40" s="26">
        <f t="shared" si="6"/>
        <v>271266.66666666669</v>
      </c>
      <c r="V40" s="41">
        <v>245</v>
      </c>
      <c r="W40" s="24" t="s">
        <v>66</v>
      </c>
      <c r="X40" s="25">
        <v>4069</v>
      </c>
      <c r="Y40" s="26">
        <f t="shared" si="7"/>
        <v>996905</v>
      </c>
      <c r="Z40" s="45">
        <v>800</v>
      </c>
      <c r="AA40" s="24" t="s">
        <v>66</v>
      </c>
      <c r="AB40" s="25">
        <v>4069</v>
      </c>
      <c r="AC40" s="26">
        <f t="shared" si="8"/>
        <v>3255200</v>
      </c>
    </row>
    <row r="41" spans="2:29" x14ac:dyDescent="0.25">
      <c r="B41" s="2">
        <v>36</v>
      </c>
      <c r="C41" s="8" t="s">
        <v>33</v>
      </c>
      <c r="D41" s="22">
        <f t="shared" si="0"/>
        <v>1840.6666666666667</v>
      </c>
      <c r="E41" s="21" t="s">
        <v>66</v>
      </c>
      <c r="F41" s="10">
        <v>1484</v>
      </c>
      <c r="G41" s="33">
        <f t="shared" si="1"/>
        <v>2731549.3333333335</v>
      </c>
      <c r="H41" s="37">
        <v>1.7999999999999999E-2</v>
      </c>
      <c r="I41" s="13">
        <v>1484</v>
      </c>
      <c r="J41" s="14">
        <v>70</v>
      </c>
      <c r="K41" s="11">
        <f t="shared" si="2"/>
        <v>1869.84</v>
      </c>
      <c r="L41" s="12">
        <v>245</v>
      </c>
      <c r="M41" s="7">
        <f t="shared" si="3"/>
        <v>458110.8</v>
      </c>
      <c r="N41" s="24">
        <v>2008</v>
      </c>
      <c r="O41" s="24" t="s">
        <v>66</v>
      </c>
      <c r="P41" s="25">
        <v>1484</v>
      </c>
      <c r="Q41" s="26">
        <f t="shared" si="4"/>
        <v>2979872</v>
      </c>
      <c r="R41" s="41">
        <f t="shared" si="5"/>
        <v>167.33333333333334</v>
      </c>
      <c r="S41" s="24" t="s">
        <v>66</v>
      </c>
      <c r="T41" s="25">
        <v>1484</v>
      </c>
      <c r="U41" s="26">
        <f t="shared" si="6"/>
        <v>248322.66666666669</v>
      </c>
      <c r="V41" s="41">
        <v>616</v>
      </c>
      <c r="W41" s="24" t="s">
        <v>66</v>
      </c>
      <c r="X41" s="25">
        <v>1484</v>
      </c>
      <c r="Y41" s="26">
        <f t="shared" si="7"/>
        <v>914144</v>
      </c>
      <c r="Z41" s="45">
        <v>1800</v>
      </c>
      <c r="AA41" s="24" t="s">
        <v>66</v>
      </c>
      <c r="AB41" s="25">
        <v>1484</v>
      </c>
      <c r="AC41" s="26">
        <f t="shared" si="8"/>
        <v>2671200</v>
      </c>
    </row>
    <row r="42" spans="2:29" x14ac:dyDescent="0.25">
      <c r="B42" s="2">
        <v>37</v>
      </c>
      <c r="C42" s="8" t="s">
        <v>34</v>
      </c>
      <c r="D42" s="22">
        <f t="shared" si="0"/>
        <v>19074</v>
      </c>
      <c r="E42" s="21" t="s">
        <v>68</v>
      </c>
      <c r="F42" s="19">
        <v>25.1</v>
      </c>
      <c r="G42" s="33">
        <f t="shared" si="1"/>
        <v>478757.4</v>
      </c>
      <c r="H42" s="37">
        <v>0.01</v>
      </c>
      <c r="I42" s="16">
        <v>25.1</v>
      </c>
      <c r="J42" s="14">
        <v>70</v>
      </c>
      <c r="K42" s="11">
        <f t="shared" si="2"/>
        <v>17.57</v>
      </c>
      <c r="L42" s="12">
        <v>245</v>
      </c>
      <c r="M42" s="7">
        <f t="shared" si="3"/>
        <v>4304.6499999999996</v>
      </c>
      <c r="N42" s="24">
        <v>20808</v>
      </c>
      <c r="O42" s="24" t="s">
        <v>68</v>
      </c>
      <c r="P42" s="27">
        <v>25.1</v>
      </c>
      <c r="Q42" s="26">
        <f t="shared" si="4"/>
        <v>522280.80000000005</v>
      </c>
      <c r="R42" s="41">
        <f t="shared" si="5"/>
        <v>1734</v>
      </c>
      <c r="S42" s="24" t="s">
        <v>68</v>
      </c>
      <c r="T42" s="27">
        <v>25.1</v>
      </c>
      <c r="U42" s="26">
        <f t="shared" si="6"/>
        <v>43523.4</v>
      </c>
      <c r="V42" s="41">
        <v>6381</v>
      </c>
      <c r="W42" s="24" t="s">
        <v>68</v>
      </c>
      <c r="X42" s="27">
        <v>25.1</v>
      </c>
      <c r="Y42" s="26">
        <f t="shared" si="7"/>
        <v>160163.1</v>
      </c>
      <c r="Z42" s="45">
        <v>14450</v>
      </c>
      <c r="AA42" s="24" t="s">
        <v>68</v>
      </c>
      <c r="AB42" s="27">
        <v>25.1</v>
      </c>
      <c r="AC42" s="26">
        <f t="shared" si="8"/>
        <v>362695</v>
      </c>
    </row>
    <row r="43" spans="2:29" x14ac:dyDescent="0.25">
      <c r="B43" s="2">
        <v>38</v>
      </c>
      <c r="C43" s="8" t="s">
        <v>35</v>
      </c>
      <c r="D43" s="22">
        <f t="shared" si="0"/>
        <v>0</v>
      </c>
      <c r="E43" s="21" t="s">
        <v>66</v>
      </c>
      <c r="F43" s="10">
        <v>350</v>
      </c>
      <c r="G43" s="33">
        <f t="shared" si="1"/>
        <v>0</v>
      </c>
      <c r="H43" s="36">
        <v>200</v>
      </c>
      <c r="I43" s="10">
        <v>350</v>
      </c>
      <c r="J43" s="14">
        <v>70</v>
      </c>
      <c r="K43" s="11">
        <f t="shared" si="2"/>
        <v>4900000</v>
      </c>
      <c r="L43" s="12">
        <v>245</v>
      </c>
      <c r="M43" s="7">
        <f t="shared" si="3"/>
        <v>1200500000</v>
      </c>
      <c r="N43" s="24"/>
      <c r="O43" s="24" t="s">
        <v>69</v>
      </c>
      <c r="P43" s="25">
        <v>350</v>
      </c>
      <c r="Q43" s="26">
        <f t="shared" si="4"/>
        <v>0</v>
      </c>
      <c r="R43" s="46">
        <f t="shared" si="5"/>
        <v>0</v>
      </c>
      <c r="S43" s="24" t="s">
        <v>69</v>
      </c>
      <c r="T43" s="25">
        <v>350</v>
      </c>
      <c r="U43" s="26">
        <f t="shared" si="6"/>
        <v>0</v>
      </c>
      <c r="V43" s="46">
        <f t="shared" si="9"/>
        <v>0</v>
      </c>
      <c r="W43" s="24" t="s">
        <v>69</v>
      </c>
      <c r="X43" s="25">
        <v>350</v>
      </c>
      <c r="Y43" s="26">
        <f t="shared" si="7"/>
        <v>0</v>
      </c>
      <c r="Z43" s="48">
        <v>3200</v>
      </c>
      <c r="AA43" s="24" t="s">
        <v>69</v>
      </c>
      <c r="AB43" s="25">
        <v>350</v>
      </c>
      <c r="AC43" s="26">
        <f t="shared" si="8"/>
        <v>1120000</v>
      </c>
    </row>
    <row r="44" spans="2:29" x14ac:dyDescent="0.25">
      <c r="B44" s="2">
        <v>39</v>
      </c>
      <c r="C44" s="8" t="s">
        <v>61</v>
      </c>
      <c r="D44" s="22">
        <f t="shared" si="0"/>
        <v>45.833333333333336</v>
      </c>
      <c r="E44" s="21" t="s">
        <v>66</v>
      </c>
      <c r="F44" s="10">
        <v>839</v>
      </c>
      <c r="G44" s="33">
        <f t="shared" si="1"/>
        <v>38454.166666666672</v>
      </c>
      <c r="H44" s="36">
        <v>50</v>
      </c>
      <c r="I44" s="10">
        <v>839</v>
      </c>
      <c r="J44" s="14">
        <v>70</v>
      </c>
      <c r="K44" s="11">
        <f t="shared" si="2"/>
        <v>2936500</v>
      </c>
      <c r="L44" s="12">
        <v>245</v>
      </c>
      <c r="M44" s="7">
        <f t="shared" si="3"/>
        <v>719442500</v>
      </c>
      <c r="N44" s="24">
        <v>50</v>
      </c>
      <c r="O44" s="24" t="s">
        <v>66</v>
      </c>
      <c r="P44" s="25">
        <v>839</v>
      </c>
      <c r="Q44" s="26">
        <f t="shared" si="4"/>
        <v>41950</v>
      </c>
      <c r="R44" s="46">
        <f t="shared" si="5"/>
        <v>4.166666666666667</v>
      </c>
      <c r="S44" s="24" t="s">
        <v>66</v>
      </c>
      <c r="T44" s="25">
        <v>839</v>
      </c>
      <c r="U44" s="26">
        <f t="shared" si="6"/>
        <v>3495.8333333333335</v>
      </c>
      <c r="V44" s="46">
        <v>15</v>
      </c>
      <c r="W44" s="24" t="s">
        <v>66</v>
      </c>
      <c r="X44" s="25">
        <v>839</v>
      </c>
      <c r="Y44" s="26">
        <f t="shared" si="7"/>
        <v>12585</v>
      </c>
      <c r="Z44" s="48">
        <f t="shared" si="10"/>
        <v>35</v>
      </c>
      <c r="AA44" s="24" t="s">
        <v>66</v>
      </c>
      <c r="AB44" s="25">
        <v>839</v>
      </c>
      <c r="AC44" s="26">
        <f t="shared" si="8"/>
        <v>29365</v>
      </c>
    </row>
    <row r="45" spans="2:29" x14ac:dyDescent="0.25">
      <c r="B45" s="2">
        <v>40</v>
      </c>
      <c r="C45" s="20" t="s">
        <v>36</v>
      </c>
      <c r="D45" s="22">
        <f t="shared" si="0"/>
        <v>500.5</v>
      </c>
      <c r="E45" s="21" t="s">
        <v>66</v>
      </c>
      <c r="F45" s="10">
        <v>426</v>
      </c>
      <c r="G45" s="33">
        <f t="shared" si="1"/>
        <v>213213</v>
      </c>
      <c r="H45" s="36">
        <v>35</v>
      </c>
      <c r="I45" s="10">
        <v>426</v>
      </c>
      <c r="J45" s="14">
        <v>70</v>
      </c>
      <c r="K45" s="11">
        <f t="shared" si="2"/>
        <v>1043700</v>
      </c>
      <c r="L45" s="12">
        <v>245</v>
      </c>
      <c r="M45" s="7">
        <f t="shared" si="3"/>
        <v>255706500</v>
      </c>
      <c r="N45" s="24">
        <v>546</v>
      </c>
      <c r="O45" s="24" t="s">
        <v>66</v>
      </c>
      <c r="P45" s="25">
        <v>426</v>
      </c>
      <c r="Q45" s="26">
        <f t="shared" si="4"/>
        <v>232596</v>
      </c>
      <c r="R45" s="46">
        <f t="shared" si="5"/>
        <v>45.5</v>
      </c>
      <c r="S45" s="24" t="s">
        <v>66</v>
      </c>
      <c r="T45" s="25">
        <v>426</v>
      </c>
      <c r="U45" s="26">
        <f t="shared" si="6"/>
        <v>19383</v>
      </c>
      <c r="V45" s="46">
        <v>167</v>
      </c>
      <c r="W45" s="24" t="s">
        <v>66</v>
      </c>
      <c r="X45" s="25">
        <v>426</v>
      </c>
      <c r="Y45" s="26">
        <f t="shared" si="7"/>
        <v>71142</v>
      </c>
      <c r="Z45" s="48">
        <v>3200</v>
      </c>
      <c r="AA45" s="24" t="s">
        <v>66</v>
      </c>
      <c r="AB45" s="25">
        <v>426</v>
      </c>
      <c r="AC45" s="26">
        <f t="shared" si="8"/>
        <v>1363200</v>
      </c>
    </row>
    <row r="46" spans="2:29" x14ac:dyDescent="0.25">
      <c r="B46" s="2">
        <v>41</v>
      </c>
      <c r="C46" s="8" t="s">
        <v>37</v>
      </c>
      <c r="D46" s="22">
        <f t="shared" si="0"/>
        <v>1329.1666666666667</v>
      </c>
      <c r="E46" s="21" t="s">
        <v>66</v>
      </c>
      <c r="F46" s="10">
        <v>1789</v>
      </c>
      <c r="G46" s="33">
        <f t="shared" si="1"/>
        <v>2377879.166666667</v>
      </c>
      <c r="H46" s="37">
        <v>70</v>
      </c>
      <c r="I46" s="13">
        <v>1789</v>
      </c>
      <c r="J46" s="14">
        <v>70</v>
      </c>
      <c r="K46" s="11">
        <f t="shared" si="2"/>
        <v>8766100</v>
      </c>
      <c r="L46" s="12">
        <v>245</v>
      </c>
      <c r="M46" s="7">
        <f t="shared" si="3"/>
        <v>2147694500</v>
      </c>
      <c r="N46" s="24">
        <v>1450</v>
      </c>
      <c r="O46" s="24" t="s">
        <v>66</v>
      </c>
      <c r="P46" s="25">
        <v>1789</v>
      </c>
      <c r="Q46" s="26">
        <f t="shared" si="4"/>
        <v>2594050</v>
      </c>
      <c r="R46" s="41">
        <f t="shared" si="5"/>
        <v>120.83333333333333</v>
      </c>
      <c r="S46" s="24" t="s">
        <v>66</v>
      </c>
      <c r="T46" s="25">
        <v>1789</v>
      </c>
      <c r="U46" s="26">
        <f t="shared" si="6"/>
        <v>216170.83333333331</v>
      </c>
      <c r="V46" s="41">
        <v>445</v>
      </c>
      <c r="W46" s="24" t="s">
        <v>66</v>
      </c>
      <c r="X46" s="25">
        <v>1789</v>
      </c>
      <c r="Y46" s="26">
        <f t="shared" si="7"/>
        <v>796105</v>
      </c>
      <c r="Z46" s="45">
        <v>1590</v>
      </c>
      <c r="AA46" s="24" t="s">
        <v>66</v>
      </c>
      <c r="AB46" s="25">
        <v>1789</v>
      </c>
      <c r="AC46" s="26">
        <f t="shared" si="8"/>
        <v>2844510</v>
      </c>
    </row>
    <row r="47" spans="2:29" x14ac:dyDescent="0.25">
      <c r="B47" s="2">
        <v>42</v>
      </c>
      <c r="C47" s="8" t="s">
        <v>38</v>
      </c>
      <c r="D47" s="22">
        <f t="shared" si="0"/>
        <v>733.33333333333337</v>
      </c>
      <c r="E47" s="21" t="s">
        <v>66</v>
      </c>
      <c r="F47" s="10">
        <v>3033</v>
      </c>
      <c r="G47" s="33">
        <f t="shared" si="1"/>
        <v>2224200</v>
      </c>
      <c r="H47" s="36">
        <v>42</v>
      </c>
      <c r="I47" s="10">
        <v>3033</v>
      </c>
      <c r="J47" s="14">
        <v>70</v>
      </c>
      <c r="K47" s="11">
        <f t="shared" si="2"/>
        <v>8917020</v>
      </c>
      <c r="L47" s="12">
        <v>245</v>
      </c>
      <c r="M47" s="7">
        <f t="shared" si="3"/>
        <v>2184669900</v>
      </c>
      <c r="N47" s="24">
        <v>800</v>
      </c>
      <c r="O47" s="24" t="s">
        <v>66</v>
      </c>
      <c r="P47" s="25">
        <v>3033</v>
      </c>
      <c r="Q47" s="26">
        <f t="shared" si="4"/>
        <v>2426400</v>
      </c>
      <c r="R47" s="41">
        <f t="shared" si="5"/>
        <v>66.666666666666671</v>
      </c>
      <c r="S47" s="24" t="s">
        <v>66</v>
      </c>
      <c r="T47" s="25">
        <v>3033</v>
      </c>
      <c r="U47" s="26">
        <f t="shared" si="6"/>
        <v>202200</v>
      </c>
      <c r="V47" s="41">
        <v>245</v>
      </c>
      <c r="W47" s="24" t="s">
        <v>66</v>
      </c>
      <c r="X47" s="25">
        <v>3033</v>
      </c>
      <c r="Y47" s="26">
        <f t="shared" si="7"/>
        <v>743085</v>
      </c>
      <c r="Z47" s="45">
        <v>599</v>
      </c>
      <c r="AA47" s="24" t="s">
        <v>66</v>
      </c>
      <c r="AB47" s="25">
        <v>3033</v>
      </c>
      <c r="AC47" s="26">
        <f t="shared" si="8"/>
        <v>1816767</v>
      </c>
    </row>
    <row r="48" spans="2:29" x14ac:dyDescent="0.25">
      <c r="B48" s="2">
        <v>43</v>
      </c>
      <c r="C48" s="8" t="s">
        <v>39</v>
      </c>
      <c r="D48" s="22">
        <f t="shared" si="0"/>
        <v>1208.1666666666667</v>
      </c>
      <c r="E48" s="21" t="s">
        <v>66</v>
      </c>
      <c r="F48" s="10">
        <v>3298</v>
      </c>
      <c r="G48" s="33">
        <f t="shared" si="1"/>
        <v>3984533.666666667</v>
      </c>
      <c r="H48" s="36">
        <v>43</v>
      </c>
      <c r="I48" s="10">
        <v>3298</v>
      </c>
      <c r="J48" s="14">
        <v>70</v>
      </c>
      <c r="K48" s="11">
        <f t="shared" si="2"/>
        <v>9926980</v>
      </c>
      <c r="L48" s="12">
        <v>245</v>
      </c>
      <c r="M48" s="7">
        <f t="shared" si="3"/>
        <v>2432110100</v>
      </c>
      <c r="N48" s="24">
        <v>1318</v>
      </c>
      <c r="O48" s="24" t="s">
        <v>66</v>
      </c>
      <c r="P48" s="25">
        <v>3298</v>
      </c>
      <c r="Q48" s="26">
        <f t="shared" si="4"/>
        <v>4346764</v>
      </c>
      <c r="R48" s="41">
        <f t="shared" si="5"/>
        <v>109.83333333333333</v>
      </c>
      <c r="S48" s="24" t="s">
        <v>66</v>
      </c>
      <c r="T48" s="25">
        <v>3298</v>
      </c>
      <c r="U48" s="26">
        <f t="shared" si="6"/>
        <v>362230.33333333331</v>
      </c>
      <c r="V48" s="41">
        <v>404</v>
      </c>
      <c r="W48" s="24" t="s">
        <v>66</v>
      </c>
      <c r="X48" s="25">
        <v>3298</v>
      </c>
      <c r="Y48" s="26">
        <f t="shared" si="7"/>
        <v>1332392</v>
      </c>
      <c r="Z48" s="45">
        <v>970</v>
      </c>
      <c r="AA48" s="24" t="s">
        <v>66</v>
      </c>
      <c r="AB48" s="25">
        <v>3298</v>
      </c>
      <c r="AC48" s="26">
        <f t="shared" si="8"/>
        <v>3199060</v>
      </c>
    </row>
    <row r="49" spans="2:29" x14ac:dyDescent="0.25">
      <c r="B49" s="2">
        <v>44</v>
      </c>
      <c r="C49" s="8" t="s">
        <v>40</v>
      </c>
      <c r="D49" s="22">
        <f t="shared" si="0"/>
        <v>733.33333333333337</v>
      </c>
      <c r="E49" s="21" t="s">
        <v>66</v>
      </c>
      <c r="F49" s="10">
        <v>3053</v>
      </c>
      <c r="G49" s="33">
        <f t="shared" si="1"/>
        <v>2238866.666666667</v>
      </c>
      <c r="H49" s="36">
        <v>40</v>
      </c>
      <c r="I49" s="10">
        <v>3053</v>
      </c>
      <c r="J49" s="14">
        <v>70</v>
      </c>
      <c r="K49" s="11">
        <f t="shared" si="2"/>
        <v>8548400</v>
      </c>
      <c r="L49" s="12">
        <v>245</v>
      </c>
      <c r="M49" s="7">
        <f t="shared" si="3"/>
        <v>2094358000</v>
      </c>
      <c r="N49" s="24">
        <v>800</v>
      </c>
      <c r="O49" s="24" t="s">
        <v>66</v>
      </c>
      <c r="P49" s="25">
        <v>3053</v>
      </c>
      <c r="Q49" s="26">
        <f t="shared" si="4"/>
        <v>2442400</v>
      </c>
      <c r="R49" s="41">
        <f t="shared" si="5"/>
        <v>66.666666666666671</v>
      </c>
      <c r="S49" s="24" t="s">
        <v>66</v>
      </c>
      <c r="T49" s="25">
        <v>3053</v>
      </c>
      <c r="U49" s="26">
        <f t="shared" si="6"/>
        <v>203533.33333333334</v>
      </c>
      <c r="V49" s="41">
        <v>245</v>
      </c>
      <c r="W49" s="24" t="s">
        <v>66</v>
      </c>
      <c r="X49" s="25">
        <v>3053</v>
      </c>
      <c r="Y49" s="26">
        <f t="shared" si="7"/>
        <v>747985</v>
      </c>
      <c r="Z49" s="45">
        <v>650</v>
      </c>
      <c r="AA49" s="24" t="s">
        <v>66</v>
      </c>
      <c r="AB49" s="25">
        <v>3053</v>
      </c>
      <c r="AC49" s="26">
        <f t="shared" si="8"/>
        <v>1984450</v>
      </c>
    </row>
    <row r="50" spans="2:29" x14ac:dyDescent="0.25">
      <c r="B50" s="2">
        <v>45</v>
      </c>
      <c r="C50" s="8" t="s">
        <v>41</v>
      </c>
      <c r="D50" s="22">
        <f t="shared" si="0"/>
        <v>2025.8333333333333</v>
      </c>
      <c r="E50" s="21" t="s">
        <v>66</v>
      </c>
      <c r="F50" s="10">
        <v>1584</v>
      </c>
      <c r="G50" s="33">
        <f t="shared" si="1"/>
        <v>3208920</v>
      </c>
      <c r="H50" s="37">
        <v>30</v>
      </c>
      <c r="I50" s="13">
        <v>1584</v>
      </c>
      <c r="J50" s="14">
        <v>70</v>
      </c>
      <c r="K50" s="11">
        <f t="shared" si="2"/>
        <v>3326400</v>
      </c>
      <c r="L50" s="12">
        <v>245</v>
      </c>
      <c r="M50" s="7">
        <f t="shared" si="3"/>
        <v>814968000</v>
      </c>
      <c r="N50" s="24">
        <v>2210</v>
      </c>
      <c r="O50" s="24" t="s">
        <v>66</v>
      </c>
      <c r="P50" s="25">
        <v>1584</v>
      </c>
      <c r="Q50" s="26">
        <f t="shared" si="4"/>
        <v>3500640</v>
      </c>
      <c r="R50" s="41">
        <f t="shared" si="5"/>
        <v>184.16666666666666</v>
      </c>
      <c r="S50" s="24" t="s">
        <v>66</v>
      </c>
      <c r="T50" s="25">
        <v>1584</v>
      </c>
      <c r="U50" s="26">
        <f t="shared" si="6"/>
        <v>291720</v>
      </c>
      <c r="V50" s="41">
        <v>677</v>
      </c>
      <c r="W50" s="24" t="s">
        <v>66</v>
      </c>
      <c r="X50" s="25">
        <v>1584</v>
      </c>
      <c r="Y50" s="26">
        <f t="shared" si="7"/>
        <v>1072368</v>
      </c>
      <c r="Z50" s="45">
        <v>2300</v>
      </c>
      <c r="AA50" s="24" t="s">
        <v>66</v>
      </c>
      <c r="AB50" s="25">
        <v>1584</v>
      </c>
      <c r="AC50" s="26">
        <f t="shared" si="8"/>
        <v>3643200</v>
      </c>
    </row>
    <row r="51" spans="2:29" x14ac:dyDescent="0.25">
      <c r="B51" s="2">
        <v>46</v>
      </c>
      <c r="C51" s="8" t="s">
        <v>42</v>
      </c>
      <c r="D51" s="22">
        <f t="shared" si="0"/>
        <v>843.33333333333337</v>
      </c>
      <c r="E51" s="21" t="s">
        <v>66</v>
      </c>
      <c r="F51" s="10">
        <v>2767</v>
      </c>
      <c r="G51" s="33">
        <f t="shared" si="1"/>
        <v>2333503.3333333335</v>
      </c>
      <c r="H51" s="36">
        <v>50</v>
      </c>
      <c r="I51" s="10">
        <v>2767</v>
      </c>
      <c r="J51" s="14">
        <v>70</v>
      </c>
      <c r="K51" s="11">
        <f t="shared" si="2"/>
        <v>9684500</v>
      </c>
      <c r="L51" s="12">
        <v>245</v>
      </c>
      <c r="M51" s="7">
        <f t="shared" si="3"/>
        <v>2372702500</v>
      </c>
      <c r="N51" s="24">
        <v>920</v>
      </c>
      <c r="O51" s="24" t="s">
        <v>66</v>
      </c>
      <c r="P51" s="25">
        <v>2767</v>
      </c>
      <c r="Q51" s="26">
        <f t="shared" si="4"/>
        <v>2545640</v>
      </c>
      <c r="R51" s="46">
        <f t="shared" si="5"/>
        <v>76.666666666666671</v>
      </c>
      <c r="S51" s="24" t="s">
        <v>66</v>
      </c>
      <c r="T51" s="25">
        <v>2767</v>
      </c>
      <c r="U51" s="26">
        <f t="shared" si="6"/>
        <v>212136.66666666669</v>
      </c>
      <c r="V51" s="46">
        <v>282</v>
      </c>
      <c r="W51" s="24" t="s">
        <v>66</v>
      </c>
      <c r="X51" s="25">
        <v>2767</v>
      </c>
      <c r="Y51" s="26">
        <f t="shared" si="7"/>
        <v>780294</v>
      </c>
      <c r="Z51" s="48">
        <v>950</v>
      </c>
      <c r="AA51" s="24" t="s">
        <v>66</v>
      </c>
      <c r="AB51" s="25">
        <v>2767</v>
      </c>
      <c r="AC51" s="26">
        <f t="shared" si="8"/>
        <v>2628650</v>
      </c>
    </row>
    <row r="52" spans="2:29" x14ac:dyDescent="0.25">
      <c r="B52" s="2">
        <v>47</v>
      </c>
      <c r="C52" s="8" t="s">
        <v>75</v>
      </c>
      <c r="D52" s="22"/>
      <c r="E52" s="21"/>
      <c r="F52" s="10"/>
      <c r="G52" s="33"/>
      <c r="H52" s="36"/>
      <c r="I52" s="10"/>
      <c r="J52" s="14"/>
      <c r="K52" s="11"/>
      <c r="L52" s="12"/>
      <c r="M52" s="7"/>
      <c r="N52" s="24"/>
      <c r="O52" s="24"/>
      <c r="P52" s="25"/>
      <c r="Q52" s="26"/>
      <c r="R52" s="46"/>
      <c r="S52" s="24"/>
      <c r="T52" s="25"/>
      <c r="U52" s="26"/>
      <c r="V52" s="46"/>
      <c r="W52" s="24"/>
      <c r="X52" s="25"/>
      <c r="Y52" s="26"/>
      <c r="Z52" s="48">
        <v>200</v>
      </c>
      <c r="AA52" s="24" t="s">
        <v>66</v>
      </c>
      <c r="AB52" s="25">
        <v>1631</v>
      </c>
      <c r="AC52" s="26">
        <f t="shared" si="8"/>
        <v>326200</v>
      </c>
    </row>
    <row r="53" spans="2:29" x14ac:dyDescent="0.25">
      <c r="B53" s="2">
        <v>48</v>
      </c>
      <c r="C53" s="8" t="s">
        <v>43</v>
      </c>
      <c r="D53" s="22">
        <f t="shared" si="0"/>
        <v>430.83333333333331</v>
      </c>
      <c r="E53" s="21" t="s">
        <v>66</v>
      </c>
      <c r="F53" s="10">
        <v>1940</v>
      </c>
      <c r="G53" s="33">
        <f t="shared" si="1"/>
        <v>835816.66666666663</v>
      </c>
      <c r="H53" s="37">
        <v>10</v>
      </c>
      <c r="I53" s="13">
        <v>1940</v>
      </c>
      <c r="J53" s="14">
        <v>70</v>
      </c>
      <c r="K53" s="11">
        <f t="shared" si="2"/>
        <v>1358000</v>
      </c>
      <c r="L53" s="12">
        <v>245</v>
      </c>
      <c r="M53" s="7">
        <f t="shared" si="3"/>
        <v>332710000</v>
      </c>
      <c r="N53" s="24">
        <v>470</v>
      </c>
      <c r="O53" s="24" t="s">
        <v>66</v>
      </c>
      <c r="P53" s="25">
        <v>1940</v>
      </c>
      <c r="Q53" s="26">
        <f t="shared" si="4"/>
        <v>911800</v>
      </c>
      <c r="R53" s="46">
        <f t="shared" si="5"/>
        <v>39.166666666666664</v>
      </c>
      <c r="S53" s="24" t="s">
        <v>66</v>
      </c>
      <c r="T53" s="25">
        <v>1940</v>
      </c>
      <c r="U53" s="26">
        <f t="shared" si="6"/>
        <v>75983.333333333328</v>
      </c>
      <c r="V53" s="46">
        <v>144</v>
      </c>
      <c r="W53" s="24" t="s">
        <v>66</v>
      </c>
      <c r="X53" s="25">
        <v>1940</v>
      </c>
      <c r="Y53" s="26">
        <f t="shared" si="7"/>
        <v>279360</v>
      </c>
      <c r="Z53" s="48">
        <v>450</v>
      </c>
      <c r="AA53" s="24" t="s">
        <v>66</v>
      </c>
      <c r="AB53" s="25">
        <v>1940</v>
      </c>
      <c r="AC53" s="26">
        <f t="shared" si="8"/>
        <v>873000</v>
      </c>
    </row>
    <row r="54" spans="2:29" x14ac:dyDescent="0.25">
      <c r="B54" s="2">
        <v>49</v>
      </c>
      <c r="C54" s="8" t="s">
        <v>44</v>
      </c>
      <c r="D54" s="22">
        <f t="shared" si="0"/>
        <v>366.66666666666669</v>
      </c>
      <c r="E54" s="21" t="s">
        <v>66</v>
      </c>
      <c r="F54" s="10">
        <v>3583</v>
      </c>
      <c r="G54" s="33">
        <f t="shared" si="1"/>
        <v>1313766.6666666667</v>
      </c>
      <c r="H54" s="37">
        <v>1.2E-2</v>
      </c>
      <c r="I54" s="13">
        <v>3583</v>
      </c>
      <c r="J54" s="14">
        <v>70</v>
      </c>
      <c r="K54" s="11">
        <f t="shared" si="2"/>
        <v>3009.7200000000003</v>
      </c>
      <c r="L54" s="12">
        <v>245</v>
      </c>
      <c r="M54" s="7">
        <f t="shared" si="3"/>
        <v>737381.4</v>
      </c>
      <c r="N54" s="24">
        <v>400</v>
      </c>
      <c r="O54" s="24" t="s">
        <v>66</v>
      </c>
      <c r="P54" s="25">
        <v>3583</v>
      </c>
      <c r="Q54" s="26">
        <f t="shared" si="4"/>
        <v>1433200</v>
      </c>
      <c r="R54" s="46">
        <f t="shared" si="5"/>
        <v>33.333333333333336</v>
      </c>
      <c r="S54" s="24" t="s">
        <v>66</v>
      </c>
      <c r="T54" s="25">
        <v>3583</v>
      </c>
      <c r="U54" s="26">
        <f t="shared" si="6"/>
        <v>119433.33333333334</v>
      </c>
      <c r="V54" s="46">
        <v>123</v>
      </c>
      <c r="W54" s="24" t="s">
        <v>66</v>
      </c>
      <c r="X54" s="25">
        <v>3583</v>
      </c>
      <c r="Y54" s="26">
        <f t="shared" si="7"/>
        <v>440709</v>
      </c>
      <c r="Z54" s="48">
        <v>300</v>
      </c>
      <c r="AA54" s="24" t="s">
        <v>66</v>
      </c>
      <c r="AB54" s="25">
        <v>3583</v>
      </c>
      <c r="AC54" s="26">
        <f t="shared" si="8"/>
        <v>1074900</v>
      </c>
    </row>
    <row r="55" spans="2:29" x14ac:dyDescent="0.25">
      <c r="B55" s="2">
        <v>50</v>
      </c>
      <c r="C55" s="8" t="s">
        <v>45</v>
      </c>
      <c r="D55" s="22">
        <f t="shared" si="0"/>
        <v>7.333333333333333</v>
      </c>
      <c r="E55" s="21" t="s">
        <v>66</v>
      </c>
      <c r="F55" s="10">
        <v>4149</v>
      </c>
      <c r="G55" s="33">
        <f t="shared" si="1"/>
        <v>30426</v>
      </c>
      <c r="H55" s="37">
        <v>0.02</v>
      </c>
      <c r="I55" s="13">
        <v>4149</v>
      </c>
      <c r="J55" s="14">
        <v>70</v>
      </c>
      <c r="K55" s="11">
        <f t="shared" si="2"/>
        <v>5808.6</v>
      </c>
      <c r="L55" s="12">
        <v>245</v>
      </c>
      <c r="M55" s="7">
        <f t="shared" si="3"/>
        <v>1423107</v>
      </c>
      <c r="N55" s="24">
        <v>8</v>
      </c>
      <c r="O55" s="24" t="s">
        <v>66</v>
      </c>
      <c r="P55" s="25">
        <v>4149</v>
      </c>
      <c r="Q55" s="26">
        <f t="shared" si="4"/>
        <v>33192</v>
      </c>
      <c r="R55" s="46">
        <f t="shared" si="5"/>
        <v>0.66666666666666663</v>
      </c>
      <c r="S55" s="24" t="s">
        <v>66</v>
      </c>
      <c r="T55" s="25">
        <v>4149</v>
      </c>
      <c r="U55" s="26">
        <f t="shared" si="6"/>
        <v>2766</v>
      </c>
      <c r="V55" s="46">
        <v>2.4529999999999998</v>
      </c>
      <c r="W55" s="24" t="s">
        <v>66</v>
      </c>
      <c r="X55" s="25">
        <v>4149</v>
      </c>
      <c r="Y55" s="26">
        <f t="shared" si="7"/>
        <v>10177.496999999999</v>
      </c>
      <c r="Z55" s="48">
        <v>10</v>
      </c>
      <c r="AA55" s="24" t="s">
        <v>66</v>
      </c>
      <c r="AB55" s="25">
        <v>4149</v>
      </c>
      <c r="AC55" s="26">
        <f t="shared" si="8"/>
        <v>41490</v>
      </c>
    </row>
    <row r="56" spans="2:29" x14ac:dyDescent="0.25">
      <c r="B56" s="2">
        <v>51</v>
      </c>
      <c r="C56" s="8" t="s">
        <v>46</v>
      </c>
      <c r="D56" s="22">
        <f t="shared" si="0"/>
        <v>6.416666666666667</v>
      </c>
      <c r="E56" s="21" t="s">
        <v>66</v>
      </c>
      <c r="F56" s="10">
        <v>5710</v>
      </c>
      <c r="G56" s="33">
        <f t="shared" si="1"/>
        <v>36639.166666666672</v>
      </c>
      <c r="H56" s="37">
        <v>0.04</v>
      </c>
      <c r="I56" s="13">
        <v>5710</v>
      </c>
      <c r="J56" s="14">
        <v>70</v>
      </c>
      <c r="K56" s="11">
        <f t="shared" si="2"/>
        <v>15988</v>
      </c>
      <c r="L56" s="12">
        <v>245</v>
      </c>
      <c r="M56" s="7">
        <f t="shared" si="3"/>
        <v>3917060</v>
      </c>
      <c r="N56" s="24">
        <v>7</v>
      </c>
      <c r="O56" s="24" t="s">
        <v>66</v>
      </c>
      <c r="P56" s="25">
        <v>5710</v>
      </c>
      <c r="Q56" s="26">
        <f t="shared" si="4"/>
        <v>39970</v>
      </c>
      <c r="R56" s="46">
        <f t="shared" si="5"/>
        <v>0.58333333333333337</v>
      </c>
      <c r="S56" s="24" t="s">
        <v>66</v>
      </c>
      <c r="T56" s="25">
        <v>5710</v>
      </c>
      <c r="U56" s="26">
        <f t="shared" si="6"/>
        <v>3330.8333333333335</v>
      </c>
      <c r="V56" s="46">
        <v>2.1459999999999999</v>
      </c>
      <c r="W56" s="24" t="s">
        <v>66</v>
      </c>
      <c r="X56" s="25">
        <v>5710</v>
      </c>
      <c r="Y56" s="26">
        <f t="shared" si="7"/>
        <v>12253.66</v>
      </c>
      <c r="Z56" s="47">
        <f t="shared" si="10"/>
        <v>4.8540000000000001</v>
      </c>
      <c r="AA56" s="24" t="s">
        <v>66</v>
      </c>
      <c r="AB56" s="25">
        <v>5710</v>
      </c>
      <c r="AC56" s="26">
        <f t="shared" si="8"/>
        <v>27716.34</v>
      </c>
    </row>
    <row r="57" spans="2:29" x14ac:dyDescent="0.25">
      <c r="B57" s="2">
        <v>52</v>
      </c>
      <c r="C57" s="8" t="s">
        <v>47</v>
      </c>
      <c r="D57" s="22">
        <f t="shared" si="0"/>
        <v>11</v>
      </c>
      <c r="E57" s="21" t="s">
        <v>66</v>
      </c>
      <c r="F57" s="10">
        <v>1566</v>
      </c>
      <c r="G57" s="33">
        <f t="shared" si="1"/>
        <v>17226</v>
      </c>
      <c r="H57" s="37">
        <v>0.02</v>
      </c>
      <c r="I57" s="13">
        <v>1566</v>
      </c>
      <c r="J57" s="14">
        <v>70</v>
      </c>
      <c r="K57" s="11">
        <f t="shared" si="2"/>
        <v>2192.4</v>
      </c>
      <c r="L57" s="12">
        <v>245</v>
      </c>
      <c r="M57" s="7">
        <f t="shared" si="3"/>
        <v>537138</v>
      </c>
      <c r="N57" s="24">
        <v>12</v>
      </c>
      <c r="O57" s="24" t="s">
        <v>66</v>
      </c>
      <c r="P57" s="25">
        <v>1566</v>
      </c>
      <c r="Q57" s="26">
        <f t="shared" si="4"/>
        <v>18792</v>
      </c>
      <c r="R57" s="41">
        <f t="shared" si="5"/>
        <v>1</v>
      </c>
      <c r="S57" s="24" t="s">
        <v>66</v>
      </c>
      <c r="T57" s="25">
        <v>1566</v>
      </c>
      <c r="U57" s="26">
        <f t="shared" si="6"/>
        <v>1566</v>
      </c>
      <c r="V57" s="41">
        <f>R57*3.68</f>
        <v>3.68</v>
      </c>
      <c r="W57" s="24" t="s">
        <v>66</v>
      </c>
      <c r="X57" s="25">
        <v>1566</v>
      </c>
      <c r="Y57" s="26">
        <f t="shared" si="7"/>
        <v>5762.88</v>
      </c>
      <c r="Z57" s="45">
        <v>10</v>
      </c>
      <c r="AA57" s="24" t="s">
        <v>66</v>
      </c>
      <c r="AB57" s="25">
        <v>1566</v>
      </c>
      <c r="AC57" s="26">
        <f t="shared" si="8"/>
        <v>15660</v>
      </c>
    </row>
    <row r="58" spans="2:29" x14ac:dyDescent="0.25">
      <c r="B58" s="2">
        <v>53</v>
      </c>
      <c r="C58" s="8" t="s">
        <v>48</v>
      </c>
      <c r="D58" s="22">
        <f t="shared" si="0"/>
        <v>91.666666666666671</v>
      </c>
      <c r="E58" s="21" t="s">
        <v>67</v>
      </c>
      <c r="F58" s="10">
        <v>141</v>
      </c>
      <c r="G58" s="33">
        <f t="shared" si="1"/>
        <v>12925</v>
      </c>
      <c r="H58" s="37">
        <v>0.05</v>
      </c>
      <c r="I58" s="13">
        <v>141</v>
      </c>
      <c r="J58" s="14">
        <v>70</v>
      </c>
      <c r="K58" s="11">
        <f t="shared" si="2"/>
        <v>493.50000000000006</v>
      </c>
      <c r="L58" s="12">
        <v>245</v>
      </c>
      <c r="M58" s="7">
        <f t="shared" si="3"/>
        <v>120907.50000000001</v>
      </c>
      <c r="N58" s="24">
        <v>100</v>
      </c>
      <c r="O58" s="24" t="s">
        <v>67</v>
      </c>
      <c r="P58" s="25">
        <v>141</v>
      </c>
      <c r="Q58" s="26">
        <f t="shared" si="4"/>
        <v>14100</v>
      </c>
      <c r="R58" s="41">
        <f t="shared" si="5"/>
        <v>8.3333333333333339</v>
      </c>
      <c r="S58" s="24" t="s">
        <v>67</v>
      </c>
      <c r="T58" s="25">
        <v>141</v>
      </c>
      <c r="U58" s="26">
        <f t="shared" si="6"/>
        <v>1175</v>
      </c>
      <c r="V58" s="41">
        <v>93</v>
      </c>
      <c r="W58" s="24" t="s">
        <v>67</v>
      </c>
      <c r="X58" s="25">
        <v>141</v>
      </c>
      <c r="Y58" s="26">
        <f t="shared" si="7"/>
        <v>13113</v>
      </c>
      <c r="Z58" s="45">
        <v>67</v>
      </c>
      <c r="AA58" s="24" t="s">
        <v>67</v>
      </c>
      <c r="AB58" s="25">
        <v>141</v>
      </c>
      <c r="AC58" s="26">
        <f t="shared" si="8"/>
        <v>9447</v>
      </c>
    </row>
    <row r="59" spans="2:29" x14ac:dyDescent="0.25">
      <c r="B59" s="2">
        <v>54</v>
      </c>
      <c r="C59" s="8" t="s">
        <v>49</v>
      </c>
      <c r="D59" s="22">
        <f t="shared" si="0"/>
        <v>4.2581916666666668</v>
      </c>
      <c r="E59" s="21" t="s">
        <v>66</v>
      </c>
      <c r="F59" s="10">
        <v>2796</v>
      </c>
      <c r="G59" s="33">
        <f t="shared" si="1"/>
        <v>11905.903900000001</v>
      </c>
      <c r="H59" s="38">
        <v>3.3E-3</v>
      </c>
      <c r="I59" s="10">
        <v>2796</v>
      </c>
      <c r="J59" s="14">
        <v>70</v>
      </c>
      <c r="K59" s="11">
        <f t="shared" si="2"/>
        <v>645.87600000000009</v>
      </c>
      <c r="L59" s="12">
        <v>245</v>
      </c>
      <c r="M59" s="7">
        <f t="shared" si="3"/>
        <v>158239.62000000002</v>
      </c>
      <c r="N59" s="40">
        <v>4.6452999999999998</v>
      </c>
      <c r="O59" s="24" t="s">
        <v>66</v>
      </c>
      <c r="P59" s="25">
        <v>2796</v>
      </c>
      <c r="Q59" s="26">
        <f t="shared" si="4"/>
        <v>12988.2588</v>
      </c>
      <c r="R59" s="41">
        <f t="shared" si="5"/>
        <v>0.38710833333333333</v>
      </c>
      <c r="S59" s="24" t="s">
        <v>66</v>
      </c>
      <c r="T59" s="25">
        <v>2796</v>
      </c>
      <c r="U59" s="26">
        <f t="shared" si="6"/>
        <v>1082.3549</v>
      </c>
      <c r="V59" s="41">
        <v>1.4530000000000001</v>
      </c>
      <c r="W59" s="24" t="s">
        <v>66</v>
      </c>
      <c r="X59" s="25">
        <v>2796</v>
      </c>
      <c r="Y59" s="26">
        <f t="shared" si="7"/>
        <v>4062.5880000000002</v>
      </c>
      <c r="Z59" s="44">
        <v>3.9470000000000001</v>
      </c>
      <c r="AA59" s="24" t="s">
        <v>66</v>
      </c>
      <c r="AB59" s="25">
        <v>2796</v>
      </c>
      <c r="AC59" s="26">
        <f t="shared" si="8"/>
        <v>11035.812</v>
      </c>
    </row>
    <row r="60" spans="2:29" x14ac:dyDescent="0.25">
      <c r="B60" s="2">
        <v>55</v>
      </c>
      <c r="C60" s="8" t="s">
        <v>50</v>
      </c>
      <c r="D60" s="22">
        <f t="shared" si="0"/>
        <v>3.5447500000000001</v>
      </c>
      <c r="E60" s="21" t="s">
        <v>66</v>
      </c>
      <c r="F60" s="10">
        <v>2796</v>
      </c>
      <c r="G60" s="33">
        <f t="shared" si="1"/>
        <v>9911.121000000001</v>
      </c>
      <c r="H60" s="38">
        <v>3.3999999999999998E-3</v>
      </c>
      <c r="I60" s="10">
        <v>2796</v>
      </c>
      <c r="J60" s="14">
        <v>70</v>
      </c>
      <c r="K60" s="11">
        <f t="shared" si="2"/>
        <v>665.44799999999998</v>
      </c>
      <c r="L60" s="12">
        <v>245</v>
      </c>
      <c r="M60" s="7">
        <f t="shared" si="3"/>
        <v>163034.76</v>
      </c>
      <c r="N60" s="40">
        <v>3.867</v>
      </c>
      <c r="O60" s="24" t="s">
        <v>66</v>
      </c>
      <c r="P60" s="25">
        <v>2796</v>
      </c>
      <c r="Q60" s="26">
        <f t="shared" si="4"/>
        <v>10812.132</v>
      </c>
      <c r="R60" s="41">
        <f t="shared" si="5"/>
        <v>0.32224999999999998</v>
      </c>
      <c r="S60" s="24" t="s">
        <v>66</v>
      </c>
      <c r="T60" s="25">
        <v>2796</v>
      </c>
      <c r="U60" s="26">
        <f t="shared" si="6"/>
        <v>901.01099999999997</v>
      </c>
      <c r="V60" s="41">
        <v>1</v>
      </c>
      <c r="W60" s="24" t="s">
        <v>66</v>
      </c>
      <c r="X60" s="25">
        <v>2796</v>
      </c>
      <c r="Y60" s="26">
        <f t="shared" si="7"/>
        <v>2796</v>
      </c>
      <c r="Z60" s="44">
        <f t="shared" si="10"/>
        <v>2.867</v>
      </c>
      <c r="AA60" s="24" t="s">
        <v>66</v>
      </c>
      <c r="AB60" s="25">
        <v>2796</v>
      </c>
      <c r="AC60" s="26">
        <f t="shared" si="8"/>
        <v>8016.1319999999996</v>
      </c>
    </row>
    <row r="61" spans="2:29" x14ac:dyDescent="0.25">
      <c r="B61" s="2">
        <v>56</v>
      </c>
      <c r="C61" s="8" t="s">
        <v>51</v>
      </c>
      <c r="D61" s="22">
        <f t="shared" si="0"/>
        <v>36.666666666666664</v>
      </c>
      <c r="E61" s="21" t="s">
        <v>66</v>
      </c>
      <c r="F61" s="10">
        <v>839</v>
      </c>
      <c r="G61" s="33">
        <f t="shared" si="1"/>
        <v>30763.333333333332</v>
      </c>
      <c r="H61" s="38">
        <v>9.9000000000000008E-3</v>
      </c>
      <c r="I61" s="10">
        <v>839</v>
      </c>
      <c r="J61" s="14">
        <v>70</v>
      </c>
      <c r="K61" s="11">
        <f t="shared" si="2"/>
        <v>581.42700000000002</v>
      </c>
      <c r="L61" s="12">
        <v>245</v>
      </c>
      <c r="M61" s="7">
        <f t="shared" si="3"/>
        <v>142449.61499999999</v>
      </c>
      <c r="N61" s="24">
        <v>40</v>
      </c>
      <c r="O61" s="24" t="s">
        <v>66</v>
      </c>
      <c r="P61" s="25">
        <v>839</v>
      </c>
      <c r="Q61" s="26">
        <f t="shared" si="4"/>
        <v>33560</v>
      </c>
      <c r="R61" s="41">
        <f t="shared" si="5"/>
        <v>3.3333333333333335</v>
      </c>
      <c r="S61" s="24" t="s">
        <v>66</v>
      </c>
      <c r="T61" s="25">
        <v>839</v>
      </c>
      <c r="U61" s="26">
        <f t="shared" si="6"/>
        <v>2796.666666666667</v>
      </c>
      <c r="V61" s="41">
        <v>14</v>
      </c>
      <c r="W61" s="24" t="s">
        <v>66</v>
      </c>
      <c r="X61" s="25">
        <v>839</v>
      </c>
      <c r="Y61" s="26">
        <f t="shared" si="7"/>
        <v>11746</v>
      </c>
      <c r="Z61" s="45">
        <v>28</v>
      </c>
      <c r="AA61" s="24" t="s">
        <v>66</v>
      </c>
      <c r="AB61" s="25">
        <v>839</v>
      </c>
      <c r="AC61" s="26">
        <f t="shared" si="8"/>
        <v>23492</v>
      </c>
    </row>
    <row r="62" spans="2:29" x14ac:dyDescent="0.25">
      <c r="B62" s="2">
        <v>57</v>
      </c>
      <c r="C62" s="8" t="s">
        <v>52</v>
      </c>
      <c r="D62" s="22">
        <f t="shared" ref="D62" si="11">N62-R62</f>
        <v>2.75</v>
      </c>
      <c r="E62" s="21" t="s">
        <v>66</v>
      </c>
      <c r="F62" s="10">
        <v>4706</v>
      </c>
      <c r="G62" s="33">
        <f t="shared" ref="G62" si="12">D62*F62</f>
        <v>12941.5</v>
      </c>
      <c r="H62" s="37">
        <v>0.01</v>
      </c>
      <c r="I62" s="13">
        <v>4706</v>
      </c>
      <c r="J62" s="14">
        <v>70</v>
      </c>
      <c r="K62" s="11">
        <f t="shared" ref="K62" si="13">H62*I62*J62</f>
        <v>3294.2000000000003</v>
      </c>
      <c r="L62" s="12">
        <v>245</v>
      </c>
      <c r="M62" s="7">
        <f t="shared" ref="M62" si="14">K62*L62</f>
        <v>807079.00000000012</v>
      </c>
      <c r="N62" s="24">
        <v>3</v>
      </c>
      <c r="O62" s="24" t="s">
        <v>66</v>
      </c>
      <c r="P62" s="25">
        <v>4706</v>
      </c>
      <c r="Q62" s="26">
        <f t="shared" ref="Q62" si="15">N62*P62</f>
        <v>14118</v>
      </c>
      <c r="R62" s="41">
        <f t="shared" si="5"/>
        <v>0.25</v>
      </c>
      <c r="S62" s="24" t="s">
        <v>66</v>
      </c>
      <c r="T62" s="25">
        <v>4706</v>
      </c>
      <c r="U62" s="26">
        <f t="shared" si="6"/>
        <v>1176.5</v>
      </c>
      <c r="V62" s="41">
        <v>1</v>
      </c>
      <c r="W62" s="24" t="s">
        <v>66</v>
      </c>
      <c r="X62" s="25">
        <v>4706</v>
      </c>
      <c r="Y62" s="26">
        <f t="shared" si="7"/>
        <v>4706</v>
      </c>
      <c r="Z62" s="45">
        <f t="shared" si="10"/>
        <v>2</v>
      </c>
      <c r="AA62" s="24" t="s">
        <v>66</v>
      </c>
      <c r="AB62" s="25">
        <v>4706</v>
      </c>
      <c r="AC62" s="26">
        <f t="shared" si="8"/>
        <v>9412</v>
      </c>
    </row>
    <row r="63" spans="2:29" x14ac:dyDescent="0.25">
      <c r="B63" s="5"/>
      <c r="C63" s="17" t="s">
        <v>53</v>
      </c>
      <c r="D63" s="17"/>
      <c r="E63" s="17"/>
      <c r="F63" s="17"/>
      <c r="G63" s="4"/>
      <c r="H63" s="18"/>
      <c r="I63" s="4"/>
      <c r="J63" s="18"/>
      <c r="K63" s="18">
        <f>SUM(K6:K62)</f>
        <v>59526987.751000002</v>
      </c>
      <c r="L63" s="15"/>
      <c r="M63" s="39">
        <f>SUM(M6:M62)</f>
        <v>14584111998.995001</v>
      </c>
      <c r="N63" s="28"/>
      <c r="O63" s="28"/>
      <c r="P63" s="28"/>
      <c r="Q63" s="29">
        <f>SUM(Q6:Q62)</f>
        <v>65201999.690799996</v>
      </c>
      <c r="R63" s="41"/>
      <c r="S63" s="28"/>
      <c r="T63" s="28"/>
      <c r="U63" s="29">
        <f>SUM(U6:U62)</f>
        <v>5433499.9742333321</v>
      </c>
      <c r="V63" s="41"/>
      <c r="W63" s="28"/>
      <c r="X63" s="28"/>
      <c r="Y63" s="29">
        <f>SUM(Y6:Y62)</f>
        <v>19999999.725000001</v>
      </c>
      <c r="Z63" s="41"/>
      <c r="AA63" s="28"/>
      <c r="AB63" s="28"/>
      <c r="AC63" s="29">
        <f>SUM(AC6:AC62)</f>
        <v>45202000.284000002</v>
      </c>
    </row>
    <row r="64" spans="2:29" x14ac:dyDescent="0.25">
      <c r="Q64" s="31"/>
      <c r="Y64" s="1"/>
      <c r="AC64" s="1"/>
    </row>
  </sheetData>
  <mergeCells count="3">
    <mergeCell ref="R4:U4"/>
    <mergeCell ref="V4:Y4"/>
    <mergeCell ref="Z4:AC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Glav-buh</dc:creator>
  <cp:lastModifiedBy>Glav-buh</cp:lastModifiedBy>
  <dcterms:created xsi:type="dcterms:W3CDTF">2026-03-18T04:57:02Z</dcterms:created>
  <dcterms:modified xsi:type="dcterms:W3CDTF">2026-04-04T16:42:01Z</dcterms:modified>
</cp:coreProperties>
</file>